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U:\DEFP\DFE\Dph\BATISCOLAIRE\7. Ingénierie\7. MABC - ingénierie CCTP\13. MARCHE_2026\BPU\"/>
    </mc:Choice>
  </mc:AlternateContent>
  <xr:revisionPtr revIDLastSave="0" documentId="13_ncr:1_{2DED1532-CC9F-448F-B573-8E82F9D59DDA}" xr6:coauthVersionLast="47" xr6:coauthVersionMax="47" xr10:uidLastSave="{00000000-0000-0000-0000-000000000000}"/>
  <bookViews>
    <workbookView xWindow="28680" yWindow="-120" windowWidth="29040" windowHeight="15720" tabRatio="711" firstSheet="2" activeTab="3" xr2:uid="{00000000-000D-0000-FFFF-FFFF00000000}"/>
  </bookViews>
  <sheets>
    <sheet name="TOTEMS V5 PR original ac NC" sheetId="15" state="hidden" r:id="rId1"/>
    <sheet name="TOTEMS V5 PR" sheetId="13" state="hidden" r:id="rId2"/>
    <sheet name="BPU M5 - Lot 7 " sheetId="16" r:id="rId3"/>
    <sheet name="DQE  M5 - Lot 7 " sheetId="19" r:id="rId4"/>
    <sheet name="TOTEMS V4" sheetId="12" state="hidden" r:id="rId5"/>
    <sheet name="TOTEMS V3" sheetId="11" state="hidden" r:id="rId6"/>
    <sheet name="TOTEMS NOMI  V2" sheetId="10" state="hidden" r:id="rId7"/>
    <sheet name="Synthese" sheetId="6" state="hidden" r:id="rId8"/>
    <sheet name="ACTEE +" sheetId="9" state="hidden" r:id="rId9"/>
    <sheet name="TOTEMS NOMI" sheetId="1" state="hidden" r:id="rId10"/>
    <sheet name="TOTEMS MAX" sheetId="7" state="hidden" r:id="rId11"/>
    <sheet name="TOTEMS MIN" sheetId="8" state="hidden" r:id="rId12"/>
    <sheet name="CLUB" sheetId="5" state="hidden" r:id="rId13"/>
    <sheet name="TEAM" sheetId="4" state="hidden" r:id="rId1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19" l="1"/>
  <c r="G32" i="19"/>
  <c r="G29" i="19"/>
  <c r="G26" i="19"/>
  <c r="G23" i="19"/>
  <c r="G19" i="19"/>
  <c r="G16" i="19"/>
  <c r="C35" i="19" l="1"/>
  <c r="C32" i="19"/>
  <c r="C29" i="19"/>
  <c r="C30" i="19" s="1"/>
  <c r="C26" i="19"/>
  <c r="C27" i="19" s="1"/>
  <c r="C23" i="19"/>
  <c r="C24" i="19" s="1"/>
  <c r="C19" i="19"/>
  <c r="C16" i="19"/>
  <c r="C17" i="19" s="1"/>
  <c r="C36" i="19"/>
  <c r="C33" i="19"/>
  <c r="D35" i="16"/>
  <c r="D32" i="16"/>
  <c r="D29" i="16"/>
  <c r="D19" i="16"/>
  <c r="C20" i="19"/>
  <c r="G33" i="19" l="1"/>
  <c r="G30" i="19"/>
  <c r="G24" i="19"/>
  <c r="G20" i="19"/>
  <c r="G17" i="19"/>
  <c r="D16" i="16"/>
  <c r="D23" i="16"/>
  <c r="D26" i="16"/>
  <c r="I73" i="13"/>
  <c r="I74" i="13"/>
  <c r="I75" i="13"/>
  <c r="I76" i="13"/>
  <c r="I77" i="13"/>
  <c r="I78" i="13"/>
  <c r="I79" i="13"/>
  <c r="I80" i="13"/>
  <c r="I81" i="13"/>
  <c r="I82" i="13"/>
  <c r="I83" i="13"/>
  <c r="E81" i="13"/>
  <c r="F81" i="13"/>
  <c r="E83" i="13"/>
  <c r="F96" i="13"/>
  <c r="F92" i="13"/>
  <c r="F91" i="13"/>
  <c r="E91" i="13"/>
  <c r="E92" i="13"/>
  <c r="F83" i="13"/>
  <c r="F82" i="13"/>
  <c r="F79" i="13"/>
  <c r="F75" i="13"/>
  <c r="F76" i="13"/>
  <c r="F73" i="13"/>
  <c r="F72" i="13"/>
  <c r="E80" i="13"/>
  <c r="E78" i="13"/>
  <c r="E75" i="13"/>
  <c r="E82" i="13"/>
  <c r="B74" i="13"/>
  <c r="F80" i="13" s="1"/>
  <c r="A74" i="15"/>
  <c r="I137" i="15"/>
  <c r="I136" i="15"/>
  <c r="I135" i="15"/>
  <c r="E134" i="15"/>
  <c r="N129" i="15"/>
  <c r="E129" i="15"/>
  <c r="N128" i="15"/>
  <c r="N127" i="15"/>
  <c r="F127" i="15"/>
  <c r="F131" i="15" s="1"/>
  <c r="E127" i="15"/>
  <c r="I127" i="15" s="1"/>
  <c r="E125" i="15"/>
  <c r="I122" i="15"/>
  <c r="F122" i="15"/>
  <c r="F126" i="15" s="1"/>
  <c r="F130" i="15" s="1"/>
  <c r="E122" i="15"/>
  <c r="E126" i="15" s="1"/>
  <c r="F117" i="15"/>
  <c r="E117" i="15"/>
  <c r="I117" i="15" s="1"/>
  <c r="F116" i="15"/>
  <c r="E116" i="15"/>
  <c r="F115" i="15"/>
  <c r="E115" i="15"/>
  <c r="F114" i="15"/>
  <c r="F15" i="15" s="1"/>
  <c r="E114" i="15"/>
  <c r="E15" i="15" s="1"/>
  <c r="I15" i="15" s="1"/>
  <c r="F110" i="15"/>
  <c r="E110" i="15"/>
  <c r="E111" i="15" s="1"/>
  <c r="I109" i="15"/>
  <c r="F109" i="15"/>
  <c r="F111" i="15" s="1"/>
  <c r="F23" i="15" s="1"/>
  <c r="E109" i="15"/>
  <c r="I106" i="15"/>
  <c r="I105" i="15"/>
  <c r="F104" i="15"/>
  <c r="I104" i="15" s="1"/>
  <c r="E104" i="15"/>
  <c r="H98" i="15"/>
  <c r="G98" i="15"/>
  <c r="F98" i="15"/>
  <c r="E98" i="15"/>
  <c r="D98" i="15"/>
  <c r="F97" i="15"/>
  <c r="E97" i="15"/>
  <c r="I97" i="15" s="1"/>
  <c r="F96" i="15"/>
  <c r="I96" i="15" s="1"/>
  <c r="I98" i="15" s="1"/>
  <c r="E96" i="15"/>
  <c r="I95" i="15"/>
  <c r="H92" i="15"/>
  <c r="G92" i="15"/>
  <c r="I90" i="15"/>
  <c r="F90" i="15"/>
  <c r="E90" i="15"/>
  <c r="F89" i="15"/>
  <c r="E89" i="15"/>
  <c r="I89" i="15" s="1"/>
  <c r="A89" i="15"/>
  <c r="E88" i="15"/>
  <c r="A88" i="15"/>
  <c r="F88" i="15" s="1"/>
  <c r="F87" i="15"/>
  <c r="A87" i="15"/>
  <c r="E87" i="15" s="1"/>
  <c r="I87" i="15" s="1"/>
  <c r="F86" i="15"/>
  <c r="E86" i="15"/>
  <c r="A86" i="15"/>
  <c r="I85" i="15"/>
  <c r="H82" i="15"/>
  <c r="G82" i="15"/>
  <c r="I80" i="15"/>
  <c r="F80" i="15"/>
  <c r="E80" i="15"/>
  <c r="B79" i="15"/>
  <c r="F79" i="15" s="1"/>
  <c r="I78" i="15"/>
  <c r="F78" i="15"/>
  <c r="E78" i="15"/>
  <c r="F77" i="15"/>
  <c r="E77" i="15"/>
  <c r="I77" i="15" s="1"/>
  <c r="I76" i="15"/>
  <c r="F76" i="15"/>
  <c r="E76" i="15"/>
  <c r="F75" i="15"/>
  <c r="E75" i="15"/>
  <c r="I75" i="15" s="1"/>
  <c r="F74" i="15"/>
  <c r="F73" i="15"/>
  <c r="E73" i="15"/>
  <c r="I72" i="15"/>
  <c r="H71" i="15"/>
  <c r="G71" i="15"/>
  <c r="F70" i="15"/>
  <c r="J70" i="15" s="1"/>
  <c r="E70" i="15"/>
  <c r="E71" i="15" s="1"/>
  <c r="I69" i="15"/>
  <c r="F69" i="15"/>
  <c r="E69" i="15"/>
  <c r="F68" i="15"/>
  <c r="F71" i="15" s="1"/>
  <c r="E68" i="15"/>
  <c r="I68" i="15" s="1"/>
  <c r="I67" i="15"/>
  <c r="H66" i="15"/>
  <c r="G66" i="15"/>
  <c r="F66" i="15"/>
  <c r="J65" i="15"/>
  <c r="F65" i="15"/>
  <c r="I64" i="15"/>
  <c r="F64" i="15"/>
  <c r="E64" i="15"/>
  <c r="I63" i="15"/>
  <c r="F63" i="15"/>
  <c r="E63" i="15"/>
  <c r="E65" i="15" s="1"/>
  <c r="I62" i="15"/>
  <c r="H61" i="15"/>
  <c r="G61" i="15"/>
  <c r="F59" i="15"/>
  <c r="E59" i="15"/>
  <c r="I59" i="15" s="1"/>
  <c r="F58" i="15"/>
  <c r="I58" i="15" s="1"/>
  <c r="E58" i="15"/>
  <c r="I57" i="15"/>
  <c r="F57" i="15"/>
  <c r="E57" i="15"/>
  <c r="F56" i="15"/>
  <c r="E56" i="15"/>
  <c r="I56" i="15" s="1"/>
  <c r="F55" i="15"/>
  <c r="E55" i="15"/>
  <c r="I54" i="15"/>
  <c r="H53" i="15"/>
  <c r="G53" i="15"/>
  <c r="F51" i="15"/>
  <c r="E51" i="15"/>
  <c r="I51" i="15" s="1"/>
  <c r="I50" i="15"/>
  <c r="F50" i="15"/>
  <c r="E50" i="15"/>
  <c r="F49" i="15"/>
  <c r="I49" i="15" s="1"/>
  <c r="E49" i="15"/>
  <c r="F48" i="15"/>
  <c r="F52" i="15" s="1"/>
  <c r="J52" i="15" s="1"/>
  <c r="E48" i="15"/>
  <c r="F47" i="15"/>
  <c r="E47" i="15"/>
  <c r="I47" i="15" s="1"/>
  <c r="I46" i="15"/>
  <c r="F46" i="15"/>
  <c r="E46" i="15"/>
  <c r="I45" i="15"/>
  <c r="H44" i="15"/>
  <c r="G44" i="15"/>
  <c r="F43" i="15"/>
  <c r="F44" i="15" s="1"/>
  <c r="E43" i="15"/>
  <c r="I43" i="15" s="1"/>
  <c r="I42" i="15"/>
  <c r="F42" i="15"/>
  <c r="E42" i="15"/>
  <c r="F41" i="15"/>
  <c r="E41" i="15"/>
  <c r="I41" i="15" s="1"/>
  <c r="I40" i="15"/>
  <c r="F40" i="15"/>
  <c r="E40" i="15"/>
  <c r="E44" i="15" s="1"/>
  <c r="I39" i="15"/>
  <c r="H38" i="15"/>
  <c r="G38" i="15"/>
  <c r="F38" i="15"/>
  <c r="F37" i="15"/>
  <c r="E37" i="15"/>
  <c r="E38" i="15" s="1"/>
  <c r="I36" i="15"/>
  <c r="H33" i="15"/>
  <c r="G33" i="15"/>
  <c r="F33" i="15"/>
  <c r="F18" i="15" s="1"/>
  <c r="E33" i="15"/>
  <c r="F32" i="15"/>
  <c r="I32" i="15" s="1"/>
  <c r="I33" i="15" s="1"/>
  <c r="E32" i="15"/>
  <c r="I31" i="15"/>
  <c r="E22" i="15"/>
  <c r="F21" i="15"/>
  <c r="I21" i="15" s="1"/>
  <c r="E21" i="15"/>
  <c r="F14" i="15"/>
  <c r="E14" i="15"/>
  <c r="I14" i="15" s="1"/>
  <c r="I13" i="15"/>
  <c r="F13" i="15"/>
  <c r="E13" i="15"/>
  <c r="F12" i="15"/>
  <c r="F16" i="15" s="1"/>
  <c r="E12" i="15"/>
  <c r="F11" i="15"/>
  <c r="E11" i="15"/>
  <c r="I11" i="15" s="1"/>
  <c r="F10" i="15"/>
  <c r="E10" i="15"/>
  <c r="I10" i="15" s="1"/>
  <c r="F9" i="15"/>
  <c r="E9" i="15"/>
  <c r="E16" i="15" s="1"/>
  <c r="I8" i="15"/>
  <c r="F7" i="15"/>
  <c r="E7" i="15"/>
  <c r="F4" i="15"/>
  <c r="F6" i="15" s="1"/>
  <c r="E4" i="15"/>
  <c r="E6" i="15" s="1"/>
  <c r="F9" i="13"/>
  <c r="F10" i="13"/>
  <c r="F11" i="13"/>
  <c r="F12" i="13"/>
  <c r="F13" i="13"/>
  <c r="E10" i="13"/>
  <c r="G36" i="19" l="1"/>
  <c r="G37" i="19"/>
  <c r="G27" i="19"/>
  <c r="G38" i="19"/>
  <c r="F74" i="13"/>
  <c r="F84" i="13" s="1"/>
  <c r="E76" i="13"/>
  <c r="F77" i="13"/>
  <c r="E77" i="13"/>
  <c r="F78" i="13"/>
  <c r="E79" i="13"/>
  <c r="I134" i="15"/>
  <c r="E23" i="15"/>
  <c r="I23" i="15" s="1"/>
  <c r="I111" i="15"/>
  <c r="I65" i="15"/>
  <c r="I66" i="15" s="1"/>
  <c r="E66" i="15"/>
  <c r="I22" i="15"/>
  <c r="I4" i="15"/>
  <c r="I125" i="15"/>
  <c r="I88" i="15"/>
  <c r="F119" i="15"/>
  <c r="F24" i="15" s="1"/>
  <c r="I44" i="15"/>
  <c r="E123" i="15"/>
  <c r="I126" i="15"/>
  <c r="E130" i="15"/>
  <c r="I130" i="15" s="1"/>
  <c r="F61" i="15"/>
  <c r="E53" i="15"/>
  <c r="F53" i="15"/>
  <c r="E18" i="15"/>
  <c r="I18" i="15" s="1"/>
  <c r="I86" i="15"/>
  <c r="E118" i="15"/>
  <c r="I12" i="15"/>
  <c r="I73" i="15"/>
  <c r="F81" i="15"/>
  <c r="J81" i="15" s="1"/>
  <c r="F22" i="15"/>
  <c r="J43" i="15"/>
  <c r="I70" i="15"/>
  <c r="I71" i="15" s="1"/>
  <c r="E74" i="15"/>
  <c r="I9" i="15"/>
  <c r="E52" i="15"/>
  <c r="I52" i="15" s="1"/>
  <c r="I55" i="15"/>
  <c r="F118" i="15"/>
  <c r="E60" i="15"/>
  <c r="I60" i="15" s="1"/>
  <c r="I48" i="15"/>
  <c r="I53" i="15" s="1"/>
  <c r="F60" i="15"/>
  <c r="J60" i="15" s="1"/>
  <c r="E91" i="15"/>
  <c r="E119" i="15"/>
  <c r="E5" i="15"/>
  <c r="E79" i="15"/>
  <c r="I79" i="15" s="1"/>
  <c r="F91" i="15"/>
  <c r="J91" i="15" s="1"/>
  <c r="I114" i="15"/>
  <c r="F125" i="15"/>
  <c r="F134" i="15"/>
  <c r="F5" i="15"/>
  <c r="I37" i="15"/>
  <c r="I38" i="15" s="1"/>
  <c r="E131" i="15"/>
  <c r="I131" i="15" s="1"/>
  <c r="E73" i="13"/>
  <c r="H98" i="13"/>
  <c r="G98" i="13"/>
  <c r="E96" i="13"/>
  <c r="A89" i="13"/>
  <c r="A90" i="13"/>
  <c r="F90" i="13" s="1"/>
  <c r="A95" i="13"/>
  <c r="F95" i="13" s="1"/>
  <c r="A94" i="13"/>
  <c r="F94" i="13" s="1"/>
  <c r="F97" i="13" s="1"/>
  <c r="H85" i="13"/>
  <c r="G85" i="13"/>
  <c r="E62" i="13"/>
  <c r="G70" i="13"/>
  <c r="H70" i="13"/>
  <c r="I66" i="13"/>
  <c r="E67" i="13"/>
  <c r="F67" i="13"/>
  <c r="E68" i="13"/>
  <c r="F68" i="13"/>
  <c r="E74" i="13"/>
  <c r="E32" i="12"/>
  <c r="H60" i="13"/>
  <c r="G60" i="13"/>
  <c r="H44" i="13"/>
  <c r="G44" i="13"/>
  <c r="H52" i="13"/>
  <c r="G52" i="13"/>
  <c r="F58" i="13"/>
  <c r="E58" i="13"/>
  <c r="F57" i="13"/>
  <c r="E57" i="13"/>
  <c r="F56" i="13"/>
  <c r="E56" i="13"/>
  <c r="F55" i="13"/>
  <c r="E55" i="13"/>
  <c r="F54" i="13"/>
  <c r="E54" i="13"/>
  <c r="F50" i="13"/>
  <c r="E50" i="13"/>
  <c r="F42" i="13"/>
  <c r="E42" i="13"/>
  <c r="H38" i="13"/>
  <c r="G38" i="13"/>
  <c r="F37" i="13"/>
  <c r="F38" i="13" s="1"/>
  <c r="E37" i="13"/>
  <c r="E38" i="13" s="1"/>
  <c r="I36" i="13"/>
  <c r="G33" i="13"/>
  <c r="H33" i="13"/>
  <c r="E9" i="13"/>
  <c r="E32" i="13"/>
  <c r="E33" i="13" s="1"/>
  <c r="I143" i="13"/>
  <c r="I142" i="13"/>
  <c r="I141" i="13"/>
  <c r="N135" i="13"/>
  <c r="N134" i="13"/>
  <c r="N133" i="13"/>
  <c r="F128" i="13"/>
  <c r="F133" i="13" s="1"/>
  <c r="F137" i="13" s="1"/>
  <c r="E128" i="13"/>
  <c r="E133" i="13" s="1"/>
  <c r="F122" i="13"/>
  <c r="E122" i="13"/>
  <c r="F121" i="13"/>
  <c r="E121" i="13"/>
  <c r="F120" i="13"/>
  <c r="F15" i="13" s="1"/>
  <c r="E120" i="13"/>
  <c r="E15" i="13" s="1"/>
  <c r="F116" i="13"/>
  <c r="E116" i="13"/>
  <c r="F115" i="13"/>
  <c r="F14" i="13" s="1"/>
  <c r="E115" i="13"/>
  <c r="E14" i="13" s="1"/>
  <c r="I111" i="13"/>
  <c r="I112" i="13" s="1"/>
  <c r="F110" i="13"/>
  <c r="F22" i="13" s="1"/>
  <c r="E110" i="13"/>
  <c r="E22" i="13" s="1"/>
  <c r="H104" i="13"/>
  <c r="G104" i="13"/>
  <c r="D104" i="13"/>
  <c r="F103" i="13"/>
  <c r="E103" i="13"/>
  <c r="F102" i="13"/>
  <c r="E102" i="13"/>
  <c r="I101" i="13"/>
  <c r="I88" i="13"/>
  <c r="E72" i="13"/>
  <c r="I71" i="13"/>
  <c r="H65" i="13"/>
  <c r="G65" i="13"/>
  <c r="F63" i="13"/>
  <c r="E63" i="13"/>
  <c r="F62" i="13"/>
  <c r="I61" i="13"/>
  <c r="F49" i="13"/>
  <c r="E49" i="13"/>
  <c r="F48" i="13"/>
  <c r="E48" i="13"/>
  <c r="F47" i="13"/>
  <c r="E47" i="13"/>
  <c r="F46" i="13"/>
  <c r="E46" i="13"/>
  <c r="I45" i="13"/>
  <c r="F41" i="13"/>
  <c r="E41" i="13"/>
  <c r="F40" i="13"/>
  <c r="E40" i="13"/>
  <c r="I39" i="13"/>
  <c r="F32" i="13"/>
  <c r="F33" i="13" s="1"/>
  <c r="I31" i="13"/>
  <c r="I13" i="13"/>
  <c r="E13" i="13"/>
  <c r="E12" i="13"/>
  <c r="E11" i="13"/>
  <c r="I8" i="13"/>
  <c r="F4" i="13"/>
  <c r="E4" i="13"/>
  <c r="F10" i="12"/>
  <c r="E10" i="12"/>
  <c r="I129" i="12"/>
  <c r="I128" i="12"/>
  <c r="I127" i="12"/>
  <c r="F126" i="12"/>
  <c r="E126" i="12"/>
  <c r="I126" i="12" s="1"/>
  <c r="N121" i="12"/>
  <c r="F121" i="12"/>
  <c r="E121" i="12"/>
  <c r="I121" i="12" s="1"/>
  <c r="N120" i="12"/>
  <c r="N119" i="12"/>
  <c r="I119" i="12"/>
  <c r="F119" i="12"/>
  <c r="F123" i="12" s="1"/>
  <c r="E119" i="12"/>
  <c r="E123" i="12" s="1"/>
  <c r="I123" i="12" s="1"/>
  <c r="F117" i="12"/>
  <c r="E117" i="12"/>
  <c r="I117" i="12" s="1"/>
  <c r="F114" i="12"/>
  <c r="F118" i="12" s="1"/>
  <c r="E114" i="12"/>
  <c r="I114" i="12" s="1"/>
  <c r="F110" i="12"/>
  <c r="E110" i="12"/>
  <c r="I110" i="12" s="1"/>
  <c r="F109" i="12"/>
  <c r="F111" i="12" s="1"/>
  <c r="F24" i="12" s="1"/>
  <c r="F108" i="12"/>
  <c r="E108" i="12"/>
  <c r="F107" i="12"/>
  <c r="E107" i="12"/>
  <c r="E109" i="12" s="1"/>
  <c r="F106" i="12"/>
  <c r="E106" i="12"/>
  <c r="I106" i="12" s="1"/>
  <c r="I103" i="12"/>
  <c r="F103" i="12"/>
  <c r="E103" i="12"/>
  <c r="F102" i="12"/>
  <c r="E102" i="12"/>
  <c r="F101" i="12"/>
  <c r="E101" i="12"/>
  <c r="I101" i="12" s="1"/>
  <c r="I97" i="12"/>
  <c r="I98" i="12" s="1"/>
  <c r="F96" i="12"/>
  <c r="F22" i="12" s="1"/>
  <c r="E96" i="12"/>
  <c r="E22" i="12" s="1"/>
  <c r="I22" i="12" s="1"/>
  <c r="H90" i="12"/>
  <c r="G90" i="12"/>
  <c r="D90" i="12"/>
  <c r="F89" i="12"/>
  <c r="E89" i="12"/>
  <c r="I89" i="12" s="1"/>
  <c r="I88" i="12"/>
  <c r="I90" i="12" s="1"/>
  <c r="F88" i="12"/>
  <c r="F90" i="12" s="1"/>
  <c r="F21" i="12" s="1"/>
  <c r="E88" i="12"/>
  <c r="E90" i="12" s="1"/>
  <c r="E21" i="12" s="1"/>
  <c r="I21" i="12" s="1"/>
  <c r="I87" i="12"/>
  <c r="H84" i="12"/>
  <c r="G84" i="12"/>
  <c r="F83" i="12"/>
  <c r="E83" i="12"/>
  <c r="I83" i="12" s="1"/>
  <c r="F82" i="12"/>
  <c r="I82" i="12" s="1"/>
  <c r="E82" i="12"/>
  <c r="F81" i="12"/>
  <c r="E81" i="12"/>
  <c r="I81" i="12" s="1"/>
  <c r="F80" i="12"/>
  <c r="F84" i="12" s="1"/>
  <c r="F20" i="12" s="1"/>
  <c r="E80" i="12"/>
  <c r="I80" i="12" s="1"/>
  <c r="I79" i="12"/>
  <c r="H76" i="12"/>
  <c r="G76" i="12"/>
  <c r="F75" i="12"/>
  <c r="E75" i="12"/>
  <c r="I75" i="12" s="1"/>
  <c r="F74" i="12"/>
  <c r="E74" i="12"/>
  <c r="I74" i="12" s="1"/>
  <c r="F73" i="12"/>
  <c r="I73" i="12" s="1"/>
  <c r="E73" i="12"/>
  <c r="I72" i="12"/>
  <c r="F72" i="12"/>
  <c r="F76" i="12" s="1"/>
  <c r="E72" i="12"/>
  <c r="E76" i="12" s="1"/>
  <c r="I71" i="12"/>
  <c r="H70" i="12"/>
  <c r="G70" i="12"/>
  <c r="F69" i="12"/>
  <c r="F70" i="12" s="1"/>
  <c r="E69" i="12"/>
  <c r="F68" i="12"/>
  <c r="E68" i="12"/>
  <c r="F67" i="12"/>
  <c r="E67" i="12"/>
  <c r="I67" i="12" s="1"/>
  <c r="I66" i="12"/>
  <c r="H65" i="12"/>
  <c r="G65" i="12"/>
  <c r="F64" i="12"/>
  <c r="E64" i="12"/>
  <c r="F63" i="12"/>
  <c r="E63" i="12"/>
  <c r="I63" i="12" s="1"/>
  <c r="F62" i="12"/>
  <c r="E62" i="12"/>
  <c r="I62" i="12" s="1"/>
  <c r="F61" i="12"/>
  <c r="E61" i="12"/>
  <c r="I60" i="12"/>
  <c r="H59" i="12"/>
  <c r="G59" i="12"/>
  <c r="F58" i="12"/>
  <c r="E58" i="12"/>
  <c r="F57" i="12"/>
  <c r="E57" i="12"/>
  <c r="I57" i="12" s="1"/>
  <c r="F56" i="12"/>
  <c r="E56" i="12"/>
  <c r="I56" i="12" s="1"/>
  <c r="I55" i="12"/>
  <c r="H54" i="12"/>
  <c r="G54" i="12"/>
  <c r="F53" i="12"/>
  <c r="E53" i="12"/>
  <c r="F52" i="12"/>
  <c r="E52" i="12"/>
  <c r="I52" i="12" s="1"/>
  <c r="F51" i="12"/>
  <c r="E51" i="12"/>
  <c r="F50" i="12"/>
  <c r="E50" i="12"/>
  <c r="I49" i="12"/>
  <c r="H48" i="12"/>
  <c r="G48" i="12"/>
  <c r="F47" i="12"/>
  <c r="E47" i="12"/>
  <c r="E48" i="12" s="1"/>
  <c r="F46" i="12"/>
  <c r="I46" i="12" s="1"/>
  <c r="E46" i="12"/>
  <c r="I45" i="12"/>
  <c r="H42" i="12"/>
  <c r="G42" i="12"/>
  <c r="F41" i="12"/>
  <c r="E41" i="12"/>
  <c r="F40" i="12"/>
  <c r="E40" i="12"/>
  <c r="I40" i="12" s="1"/>
  <c r="F39" i="12"/>
  <c r="E39" i="12"/>
  <c r="I39" i="12" s="1"/>
  <c r="F38" i="12"/>
  <c r="E38" i="12"/>
  <c r="I38" i="12" s="1"/>
  <c r="I37" i="12"/>
  <c r="H36" i="12"/>
  <c r="H25" i="12" s="1"/>
  <c r="G36" i="12"/>
  <c r="F35" i="12"/>
  <c r="E35" i="12"/>
  <c r="F34" i="12"/>
  <c r="E34" i="12"/>
  <c r="I34" i="12" s="1"/>
  <c r="F33" i="12"/>
  <c r="E33" i="12"/>
  <c r="F32" i="12"/>
  <c r="I31" i="12"/>
  <c r="I23" i="12"/>
  <c r="F23" i="12"/>
  <c r="E23" i="12"/>
  <c r="F15" i="12"/>
  <c r="E15" i="12"/>
  <c r="I15" i="12" s="1"/>
  <c r="I14" i="12"/>
  <c r="F14" i="12"/>
  <c r="E14" i="12"/>
  <c r="I13" i="12"/>
  <c r="F13" i="12"/>
  <c r="E13" i="12"/>
  <c r="F12" i="12"/>
  <c r="E12" i="12"/>
  <c r="I12" i="12" s="1"/>
  <c r="F11" i="12"/>
  <c r="E11" i="12"/>
  <c r="I11" i="12" s="1"/>
  <c r="F9" i="12"/>
  <c r="E9" i="12"/>
  <c r="I8" i="12"/>
  <c r="E7" i="12"/>
  <c r="E6" i="12"/>
  <c r="E5" i="12"/>
  <c r="F4" i="12"/>
  <c r="F7" i="12" s="1"/>
  <c r="E4" i="12"/>
  <c r="F35" i="11"/>
  <c r="E35" i="11"/>
  <c r="I35" i="11" s="1"/>
  <c r="F34" i="11"/>
  <c r="E34" i="11"/>
  <c r="F41" i="11"/>
  <c r="E41" i="11"/>
  <c r="E58" i="11"/>
  <c r="F58" i="11"/>
  <c r="F62" i="11"/>
  <c r="E62" i="11"/>
  <c r="I62" i="11" s="1"/>
  <c r="D80" i="8"/>
  <c r="E12" i="11"/>
  <c r="F12" i="11"/>
  <c r="G90" i="11"/>
  <c r="H90" i="11"/>
  <c r="F82" i="11"/>
  <c r="E82" i="11"/>
  <c r="G84" i="11"/>
  <c r="H84" i="11"/>
  <c r="F74" i="11"/>
  <c r="E74" i="11"/>
  <c r="F68" i="11"/>
  <c r="E68" i="11"/>
  <c r="F63" i="11"/>
  <c r="E63" i="11"/>
  <c r="F52" i="11"/>
  <c r="E52" i="11"/>
  <c r="D90" i="11"/>
  <c r="F89" i="11"/>
  <c r="E89" i="11"/>
  <c r="F88" i="11"/>
  <c r="E88" i="11"/>
  <c r="I87" i="11"/>
  <c r="E39" i="11"/>
  <c r="E40" i="11"/>
  <c r="E38" i="11"/>
  <c r="F39" i="11"/>
  <c r="F40" i="11"/>
  <c r="F38" i="11"/>
  <c r="G36" i="11"/>
  <c r="H36" i="11"/>
  <c r="F33" i="11"/>
  <c r="E33" i="11"/>
  <c r="E10" i="11"/>
  <c r="F10" i="11"/>
  <c r="H76" i="11"/>
  <c r="G76" i="11"/>
  <c r="F75" i="11"/>
  <c r="E75" i="11"/>
  <c r="F73" i="11"/>
  <c r="E73" i="11"/>
  <c r="F72" i="11"/>
  <c r="E72" i="11"/>
  <c r="I71" i="11"/>
  <c r="F96" i="11"/>
  <c r="F22" i="11" s="1"/>
  <c r="I13" i="11"/>
  <c r="E114" i="11"/>
  <c r="E119" i="11" s="1"/>
  <c r="E123" i="11" s="1"/>
  <c r="F114" i="11"/>
  <c r="F126" i="11" s="1"/>
  <c r="I129" i="11"/>
  <c r="I128" i="11"/>
  <c r="I127" i="11"/>
  <c r="D16" i="10"/>
  <c r="D15" i="1"/>
  <c r="D15" i="10"/>
  <c r="E106" i="11"/>
  <c r="E15" i="11" s="1"/>
  <c r="F106" i="11"/>
  <c r="F15" i="11" s="1"/>
  <c r="E101" i="11"/>
  <c r="E14" i="11" s="1"/>
  <c r="F101" i="11"/>
  <c r="F14" i="11" s="1"/>
  <c r="D37" i="10"/>
  <c r="E13" i="11"/>
  <c r="F13" i="11"/>
  <c r="E11" i="11"/>
  <c r="F11" i="11"/>
  <c r="E9" i="11"/>
  <c r="F9" i="11"/>
  <c r="N121" i="11"/>
  <c r="N120" i="11"/>
  <c r="N119" i="11"/>
  <c r="F89" i="13" l="1"/>
  <c r="F93" i="13" s="1"/>
  <c r="E84" i="13"/>
  <c r="I84" i="13" s="1"/>
  <c r="E94" i="13"/>
  <c r="I96" i="13"/>
  <c r="E90" i="13"/>
  <c r="E95" i="13"/>
  <c r="E19" i="15"/>
  <c r="I119" i="15"/>
  <c r="E24" i="15"/>
  <c r="I24" i="15" s="1"/>
  <c r="I91" i="15"/>
  <c r="E81" i="15"/>
  <c r="I81" i="15" s="1"/>
  <c r="E82" i="15"/>
  <c r="I74" i="15"/>
  <c r="I82" i="15" s="1"/>
  <c r="I123" i="15"/>
  <c r="I124" i="15" s="1"/>
  <c r="E124" i="15"/>
  <c r="I61" i="15"/>
  <c r="I92" i="15"/>
  <c r="F92" i="15"/>
  <c r="F20" i="15" s="1"/>
  <c r="F82" i="15"/>
  <c r="F25" i="15" s="1"/>
  <c r="I118" i="15"/>
  <c r="F129" i="15"/>
  <c r="F123" i="15"/>
  <c r="F124" i="15" s="1"/>
  <c r="E61" i="15"/>
  <c r="E132" i="15"/>
  <c r="I16" i="15"/>
  <c r="E92" i="15"/>
  <c r="E20" i="15" s="1"/>
  <c r="E89" i="13"/>
  <c r="E69" i="13"/>
  <c r="E70" i="13" s="1"/>
  <c r="F69" i="13"/>
  <c r="J69" i="13" s="1"/>
  <c r="I68" i="13"/>
  <c r="F64" i="13"/>
  <c r="J64" i="13" s="1"/>
  <c r="I67" i="13"/>
  <c r="E64" i="13"/>
  <c r="I42" i="13"/>
  <c r="I53" i="13"/>
  <c r="F51" i="13"/>
  <c r="J51" i="13" s="1"/>
  <c r="I56" i="13"/>
  <c r="I58" i="13"/>
  <c r="F59" i="13"/>
  <c r="E43" i="13"/>
  <c r="I57" i="13"/>
  <c r="E51" i="13"/>
  <c r="E52" i="13" s="1"/>
  <c r="I54" i="13"/>
  <c r="E59" i="13"/>
  <c r="E60" i="13" s="1"/>
  <c r="I55" i="13"/>
  <c r="I50" i="13"/>
  <c r="F43" i="13"/>
  <c r="J43" i="13" s="1"/>
  <c r="I40" i="13"/>
  <c r="I37" i="13"/>
  <c r="I38" i="13" s="1"/>
  <c r="I48" i="13"/>
  <c r="I103" i="13"/>
  <c r="I9" i="13"/>
  <c r="F104" i="13"/>
  <c r="F21" i="13" s="1"/>
  <c r="I11" i="13"/>
  <c r="I41" i="13"/>
  <c r="I49" i="13"/>
  <c r="E123" i="13"/>
  <c r="F123" i="13"/>
  <c r="F5" i="13"/>
  <c r="E7" i="13"/>
  <c r="E117" i="13"/>
  <c r="F117" i="13"/>
  <c r="F23" i="13" s="1"/>
  <c r="I47" i="13"/>
  <c r="I102" i="13"/>
  <c r="I10" i="13"/>
  <c r="I63" i="13"/>
  <c r="I110" i="13"/>
  <c r="I72" i="13"/>
  <c r="I62" i="13"/>
  <c r="E18" i="13"/>
  <c r="I22" i="13"/>
  <c r="I46" i="13"/>
  <c r="E104" i="13"/>
  <c r="E21" i="13" s="1"/>
  <c r="E124" i="13"/>
  <c r="I32" i="13"/>
  <c r="I33" i="13" s="1"/>
  <c r="F124" i="13"/>
  <c r="I12" i="13"/>
  <c r="E5" i="13"/>
  <c r="I133" i="13"/>
  <c r="E137" i="13"/>
  <c r="I137" i="13" s="1"/>
  <c r="E6" i="13"/>
  <c r="I15" i="13"/>
  <c r="F6" i="13"/>
  <c r="F7" i="13"/>
  <c r="I120" i="13"/>
  <c r="E131" i="13"/>
  <c r="E140" i="13"/>
  <c r="E16" i="13"/>
  <c r="F131" i="13"/>
  <c r="F140" i="13"/>
  <c r="I115" i="13"/>
  <c r="E132" i="13"/>
  <c r="F18" i="13"/>
  <c r="I128" i="13"/>
  <c r="F132" i="13"/>
  <c r="F136" i="13" s="1"/>
  <c r="I14" i="13"/>
  <c r="I9" i="12"/>
  <c r="I64" i="12"/>
  <c r="I35" i="12"/>
  <c r="F36" i="12"/>
  <c r="I33" i="12"/>
  <c r="E16" i="12"/>
  <c r="I41" i="12"/>
  <c r="F16" i="12"/>
  <c r="I68" i="12"/>
  <c r="E70" i="12"/>
  <c r="I69" i="12"/>
  <c r="I70" i="12" s="1"/>
  <c r="I61" i="12"/>
  <c r="I65" i="12" s="1"/>
  <c r="E65" i="12"/>
  <c r="E59" i="12"/>
  <c r="F59" i="12"/>
  <c r="I51" i="12"/>
  <c r="I10" i="12"/>
  <c r="I53" i="12"/>
  <c r="F54" i="12"/>
  <c r="E54" i="12"/>
  <c r="I50" i="12"/>
  <c r="F42" i="12"/>
  <c r="I32" i="12"/>
  <c r="I4" i="12"/>
  <c r="I84" i="12"/>
  <c r="I76" i="12"/>
  <c r="I109" i="12"/>
  <c r="E111" i="12"/>
  <c r="I42" i="12"/>
  <c r="F115" i="12"/>
  <c r="F116" i="12" s="1"/>
  <c r="F122" i="12"/>
  <c r="F124" i="12" s="1"/>
  <c r="F5" i="12"/>
  <c r="I58" i="12"/>
  <c r="I59" i="12" s="1"/>
  <c r="I96" i="12"/>
  <c r="E42" i="12"/>
  <c r="I47" i="12"/>
  <c r="I48" i="12" s="1"/>
  <c r="F6" i="12"/>
  <c r="E84" i="12"/>
  <c r="E20" i="12" s="1"/>
  <c r="I20" i="12" s="1"/>
  <c r="F48" i="12"/>
  <c r="E36" i="12"/>
  <c r="E118" i="12"/>
  <c r="F65" i="12"/>
  <c r="I34" i="11"/>
  <c r="F42" i="11"/>
  <c r="I58" i="11"/>
  <c r="I12" i="11"/>
  <c r="I39" i="11"/>
  <c r="F16" i="11"/>
  <c r="E16" i="11"/>
  <c r="I101" i="11"/>
  <c r="I106" i="11"/>
  <c r="F90" i="11"/>
  <c r="F21" i="11" s="1"/>
  <c r="I82" i="11"/>
  <c r="E90" i="11"/>
  <c r="E21" i="11" s="1"/>
  <c r="I89" i="11"/>
  <c r="E76" i="11"/>
  <c r="F76" i="11"/>
  <c r="I74" i="11"/>
  <c r="I68" i="11"/>
  <c r="I88" i="11"/>
  <c r="I63" i="11"/>
  <c r="I52" i="11"/>
  <c r="I33" i="11"/>
  <c r="E117" i="11"/>
  <c r="E121" i="11" s="1"/>
  <c r="I75" i="11"/>
  <c r="I72" i="11"/>
  <c r="I73" i="11"/>
  <c r="E126" i="11"/>
  <c r="I11" i="11"/>
  <c r="I9" i="11"/>
  <c r="I10" i="11"/>
  <c r="I14" i="11"/>
  <c r="F117" i="11"/>
  <c r="F121" i="11" s="1"/>
  <c r="F119" i="11"/>
  <c r="F123" i="11" s="1"/>
  <c r="I15" i="11"/>
  <c r="I114" i="11"/>
  <c r="E118" i="11"/>
  <c r="E122" i="11" s="1"/>
  <c r="F118" i="11"/>
  <c r="F122" i="11" s="1"/>
  <c r="E97" i="13" l="1"/>
  <c r="E93" i="13"/>
  <c r="E98" i="13" s="1"/>
  <c r="E20" i="13" s="1"/>
  <c r="J84" i="13"/>
  <c r="I94" i="13"/>
  <c r="I95" i="13"/>
  <c r="I90" i="13"/>
  <c r="J97" i="13"/>
  <c r="I89" i="13"/>
  <c r="I4" i="13"/>
  <c r="F19" i="15"/>
  <c r="I20" i="15"/>
  <c r="I19" i="15"/>
  <c r="F132" i="15"/>
  <c r="I129" i="15"/>
  <c r="E138" i="15"/>
  <c r="I138" i="15" s="1"/>
  <c r="E26" i="15"/>
  <c r="E25" i="15"/>
  <c r="F65" i="13"/>
  <c r="I69" i="13"/>
  <c r="I70" i="13" s="1"/>
  <c r="F70" i="13"/>
  <c r="E85" i="13"/>
  <c r="I43" i="13"/>
  <c r="I44" i="13" s="1"/>
  <c r="I104" i="13"/>
  <c r="J59" i="13"/>
  <c r="F60" i="13"/>
  <c r="F52" i="13"/>
  <c r="I51" i="13"/>
  <c r="I52" i="13" s="1"/>
  <c r="F44" i="13"/>
  <c r="I59" i="13"/>
  <c r="I60" i="13" s="1"/>
  <c r="E44" i="13"/>
  <c r="I123" i="13"/>
  <c r="I117" i="13"/>
  <c r="I21" i="13"/>
  <c r="I140" i="13"/>
  <c r="I16" i="13"/>
  <c r="E23" i="13"/>
  <c r="I23" i="13" s="1"/>
  <c r="F125" i="13"/>
  <c r="F24" i="13" s="1"/>
  <c r="I124" i="13"/>
  <c r="E125" i="13"/>
  <c r="E129" i="13"/>
  <c r="I131" i="13"/>
  <c r="E135" i="13"/>
  <c r="F16" i="13"/>
  <c r="I132" i="13"/>
  <c r="E136" i="13"/>
  <c r="I136" i="13" s="1"/>
  <c r="I18" i="13"/>
  <c r="F129" i="13"/>
  <c r="F130" i="13" s="1"/>
  <c r="F135" i="13"/>
  <c r="F138" i="13" s="1"/>
  <c r="I16" i="12"/>
  <c r="E19" i="12"/>
  <c r="F18" i="12"/>
  <c r="I36" i="12"/>
  <c r="I54" i="12"/>
  <c r="I111" i="12"/>
  <c r="E24" i="12"/>
  <c r="I24" i="12" s="1"/>
  <c r="E115" i="12"/>
  <c r="I118" i="12"/>
  <c r="E122" i="12"/>
  <c r="F130" i="12"/>
  <c r="F26" i="12"/>
  <c r="E18" i="12"/>
  <c r="E25" i="12"/>
  <c r="F19" i="12"/>
  <c r="F25" i="12"/>
  <c r="F27" i="12" s="1"/>
  <c r="I21" i="11"/>
  <c r="I16" i="11"/>
  <c r="I76" i="11"/>
  <c r="I90" i="11"/>
  <c r="I126" i="11"/>
  <c r="E124" i="11"/>
  <c r="E130" i="11" s="1"/>
  <c r="E115" i="11"/>
  <c r="E116" i="11" s="1"/>
  <c r="F124" i="11"/>
  <c r="F115" i="11"/>
  <c r="F116" i="11" s="1"/>
  <c r="I118" i="11"/>
  <c r="I119" i="11"/>
  <c r="I123" i="11"/>
  <c r="I117" i="11"/>
  <c r="F98" i="13" l="1"/>
  <c r="F20" i="13" s="1"/>
  <c r="I20" i="13" s="1"/>
  <c r="I97" i="13"/>
  <c r="I98" i="13" s="1"/>
  <c r="F26" i="15"/>
  <c r="F27" i="15" s="1"/>
  <c r="F138" i="15"/>
  <c r="I132" i="15"/>
  <c r="I25" i="15"/>
  <c r="E27" i="15"/>
  <c r="I27" i="15" s="1"/>
  <c r="F85" i="13"/>
  <c r="F19" i="13" s="1"/>
  <c r="I85" i="13"/>
  <c r="I125" i="13"/>
  <c r="E24" i="13"/>
  <c r="I24" i="13" s="1"/>
  <c r="F144" i="13"/>
  <c r="F26" i="13"/>
  <c r="I129" i="13"/>
  <c r="I130" i="13" s="1"/>
  <c r="E130" i="13"/>
  <c r="I135" i="13"/>
  <c r="E138" i="13"/>
  <c r="E26" i="13" s="1"/>
  <c r="I19" i="12"/>
  <c r="L19" i="12" s="1"/>
  <c r="I18" i="12"/>
  <c r="E116" i="12"/>
  <c r="I115" i="12"/>
  <c r="I116" i="12" s="1"/>
  <c r="I25" i="12"/>
  <c r="L25" i="12"/>
  <c r="I122" i="12"/>
  <c r="E124" i="12"/>
  <c r="F130" i="11"/>
  <c r="F26" i="11"/>
  <c r="E26" i="11"/>
  <c r="I122" i="11"/>
  <c r="I115" i="11"/>
  <c r="I116" i="11" s="1"/>
  <c r="I121" i="11"/>
  <c r="I26" i="15" l="1"/>
  <c r="F25" i="13"/>
  <c r="F27" i="13" s="1"/>
  <c r="E144" i="13"/>
  <c r="I144" i="13" s="1"/>
  <c r="I138" i="13"/>
  <c r="E26" i="12"/>
  <c r="E130" i="12"/>
  <c r="I130" i="12" s="1"/>
  <c r="I124" i="12"/>
  <c r="J25" i="12"/>
  <c r="L26" i="12"/>
  <c r="J90" i="12"/>
  <c r="J70" i="12"/>
  <c r="J54" i="12"/>
  <c r="J103" i="12"/>
  <c r="J59" i="12"/>
  <c r="J76" i="12"/>
  <c r="J42" i="12"/>
  <c r="J36" i="12"/>
  <c r="J84" i="12"/>
  <c r="J48" i="12"/>
  <c r="J65" i="12"/>
  <c r="J96" i="12"/>
  <c r="J111" i="12"/>
  <c r="I26" i="11"/>
  <c r="I124" i="11"/>
  <c r="I130" i="11"/>
  <c r="I26" i="13" l="1"/>
  <c r="J29" i="12"/>
  <c r="I26" i="12"/>
  <c r="E27" i="12"/>
  <c r="I27" i="12" s="1"/>
  <c r="E81" i="11"/>
  <c r="F81" i="11"/>
  <c r="E83" i="11"/>
  <c r="F83" i="11"/>
  <c r="F80" i="11"/>
  <c r="E80" i="11"/>
  <c r="I79" i="11"/>
  <c r="F108" i="11"/>
  <c r="E108" i="11"/>
  <c r="F107" i="11"/>
  <c r="E107" i="11"/>
  <c r="F102" i="11"/>
  <c r="E102" i="11"/>
  <c r="I97" i="11"/>
  <c r="I98" i="11" s="1"/>
  <c r="E96" i="11"/>
  <c r="E22" i="11" s="1"/>
  <c r="I22" i="11" s="1"/>
  <c r="F84" i="11" l="1"/>
  <c r="F20" i="11" s="1"/>
  <c r="E84" i="11"/>
  <c r="E20" i="11" s="1"/>
  <c r="I83" i="11"/>
  <c r="I80" i="11"/>
  <c r="I81" i="11"/>
  <c r="I96" i="11"/>
  <c r="I20" i="11" l="1"/>
  <c r="I84" i="11"/>
  <c r="E57" i="11" l="1"/>
  <c r="F57" i="11"/>
  <c r="F56" i="11"/>
  <c r="F59" i="11" s="1"/>
  <c r="E56" i="11"/>
  <c r="E64" i="11"/>
  <c r="F64" i="11"/>
  <c r="F61" i="11"/>
  <c r="E61" i="11"/>
  <c r="E69" i="11"/>
  <c r="F69" i="11"/>
  <c r="F67" i="11"/>
  <c r="E67" i="11"/>
  <c r="H70" i="11"/>
  <c r="G70" i="11"/>
  <c r="I66" i="11"/>
  <c r="H65" i="11"/>
  <c r="G65" i="11"/>
  <c r="I60" i="11"/>
  <c r="H59" i="11"/>
  <c r="G59" i="11"/>
  <c r="I55" i="11"/>
  <c r="E51" i="11"/>
  <c r="F51" i="11"/>
  <c r="E53" i="11"/>
  <c r="F53" i="11"/>
  <c r="E50" i="11"/>
  <c r="F50" i="11"/>
  <c r="G54" i="11"/>
  <c r="H54" i="11"/>
  <c r="E59" i="11" l="1"/>
  <c r="E103" i="11"/>
  <c r="E23" i="11" s="1"/>
  <c r="F103" i="11"/>
  <c r="F23" i="11" s="1"/>
  <c r="I61" i="11"/>
  <c r="F65" i="11"/>
  <c r="I69" i="11"/>
  <c r="E65" i="11"/>
  <c r="F70" i="11"/>
  <c r="E70" i="11"/>
  <c r="I67" i="11"/>
  <c r="I64" i="11"/>
  <c r="I57" i="11"/>
  <c r="I56" i="11"/>
  <c r="I50" i="11"/>
  <c r="F54" i="11"/>
  <c r="E54" i="11"/>
  <c r="I51" i="11"/>
  <c r="I59" i="11" l="1"/>
  <c r="I23" i="11"/>
  <c r="F109" i="11"/>
  <c r="F110" i="11"/>
  <c r="E110" i="11"/>
  <c r="E109" i="11"/>
  <c r="I103" i="11"/>
  <c r="I65" i="11"/>
  <c r="I70" i="11"/>
  <c r="I110" i="11" l="1"/>
  <c r="E111" i="11"/>
  <c r="E24" i="11" s="1"/>
  <c r="I109" i="11"/>
  <c r="F111" i="11"/>
  <c r="F24" i="11" s="1"/>
  <c r="E47" i="11"/>
  <c r="F47" i="11"/>
  <c r="F46" i="11"/>
  <c r="E46" i="11"/>
  <c r="H48" i="11"/>
  <c r="G48" i="11"/>
  <c r="I49" i="11"/>
  <c r="I45" i="11"/>
  <c r="G42" i="11"/>
  <c r="H42" i="11"/>
  <c r="I37" i="11"/>
  <c r="I31" i="11"/>
  <c r="F32" i="11"/>
  <c r="F36" i="11" s="1"/>
  <c r="F18" i="11" s="1"/>
  <c r="E32" i="11"/>
  <c r="I8" i="11"/>
  <c r="F4" i="11"/>
  <c r="E4" i="11"/>
  <c r="E36" i="11" l="1"/>
  <c r="I24" i="11"/>
  <c r="E48" i="11"/>
  <c r="E19" i="11" s="1"/>
  <c r="F48" i="11"/>
  <c r="H25" i="11"/>
  <c r="I4" i="11"/>
  <c r="F7" i="11"/>
  <c r="F6" i="11"/>
  <c r="F5" i="11"/>
  <c r="E6" i="11"/>
  <c r="E7" i="11"/>
  <c r="E5" i="11"/>
  <c r="I111" i="11"/>
  <c r="I40" i="11"/>
  <c r="I47" i="11"/>
  <c r="I53" i="11"/>
  <c r="I54" i="11" s="1"/>
  <c r="I46" i="11"/>
  <c r="I38" i="11"/>
  <c r="I32" i="11"/>
  <c r="I36" i="11" s="1"/>
  <c r="R12" i="10"/>
  <c r="P11" i="10"/>
  <c r="Q3" i="10"/>
  <c r="O4" i="10"/>
  <c r="F65" i="10"/>
  <c r="G65" i="10"/>
  <c r="H65" i="10"/>
  <c r="E65" i="10"/>
  <c r="H68" i="10"/>
  <c r="G68" i="10"/>
  <c r="F68" i="10"/>
  <c r="E68" i="10"/>
  <c r="D68" i="10"/>
  <c r="D65" i="10"/>
  <c r="I64" i="10"/>
  <c r="O9" i="10" s="1"/>
  <c r="E58" i="10"/>
  <c r="F58" i="10"/>
  <c r="G58" i="10"/>
  <c r="H58" i="10"/>
  <c r="E59" i="10"/>
  <c r="F59" i="10"/>
  <c r="G59" i="10"/>
  <c r="H59" i="10"/>
  <c r="E60" i="10"/>
  <c r="E61" i="10" s="1"/>
  <c r="F60" i="10"/>
  <c r="F61" i="10" s="1"/>
  <c r="G60" i="10"/>
  <c r="G61" i="10" s="1"/>
  <c r="H60" i="10"/>
  <c r="H61" i="10" s="1"/>
  <c r="D58" i="10"/>
  <c r="D59" i="10"/>
  <c r="D60" i="10"/>
  <c r="D61" i="10" s="1"/>
  <c r="I57" i="10"/>
  <c r="O8" i="10" s="1"/>
  <c r="H24" i="10"/>
  <c r="G24" i="10"/>
  <c r="F24" i="10"/>
  <c r="E24" i="10"/>
  <c r="D24" i="10"/>
  <c r="E53" i="10"/>
  <c r="F53" i="10"/>
  <c r="G53" i="10"/>
  <c r="H53" i="10"/>
  <c r="D53" i="10"/>
  <c r="E52" i="10"/>
  <c r="F52" i="10"/>
  <c r="G52" i="10"/>
  <c r="H52" i="10"/>
  <c r="D52" i="10"/>
  <c r="E51" i="10"/>
  <c r="F51" i="10"/>
  <c r="G51" i="10"/>
  <c r="H51" i="10"/>
  <c r="D51" i="10"/>
  <c r="H23" i="10"/>
  <c r="G23" i="10"/>
  <c r="F23" i="10"/>
  <c r="E23" i="10"/>
  <c r="D23" i="10"/>
  <c r="D21" i="10"/>
  <c r="E102" i="10"/>
  <c r="J99" i="10"/>
  <c r="G7" i="10" s="1"/>
  <c r="J98" i="10"/>
  <c r="G6" i="10" s="1"/>
  <c r="J97" i="10"/>
  <c r="G5" i="10" s="1"/>
  <c r="E93" i="10"/>
  <c r="E103" i="10" s="1"/>
  <c r="I86" i="10"/>
  <c r="I85" i="10"/>
  <c r="I84" i="10"/>
  <c r="H71" i="10"/>
  <c r="H83" i="10" s="1"/>
  <c r="G71" i="10"/>
  <c r="G75" i="10" s="1"/>
  <c r="G79" i="10" s="1"/>
  <c r="F71" i="10"/>
  <c r="F76" i="10" s="1"/>
  <c r="F80" i="10" s="1"/>
  <c r="E71" i="10"/>
  <c r="E74" i="10" s="1"/>
  <c r="D71" i="10"/>
  <c r="D76" i="10" s="1"/>
  <c r="H13" i="10"/>
  <c r="F13" i="10"/>
  <c r="D13" i="10"/>
  <c r="H44" i="10"/>
  <c r="G44" i="10"/>
  <c r="F44" i="10"/>
  <c r="E44" i="10"/>
  <c r="D44" i="10"/>
  <c r="H43" i="10"/>
  <c r="G43" i="10"/>
  <c r="F43" i="10"/>
  <c r="E43" i="10"/>
  <c r="D43" i="10"/>
  <c r="H42" i="10"/>
  <c r="H12" i="10" s="1"/>
  <c r="G42" i="10"/>
  <c r="G12" i="10" s="1"/>
  <c r="F42" i="10"/>
  <c r="E42" i="10"/>
  <c r="D42" i="10"/>
  <c r="H38" i="10"/>
  <c r="G38" i="10"/>
  <c r="F38" i="10"/>
  <c r="E38" i="10"/>
  <c r="D38" i="10"/>
  <c r="H37" i="10"/>
  <c r="H11" i="10" s="1"/>
  <c r="G37" i="10"/>
  <c r="F37" i="10"/>
  <c r="F11" i="10" s="1"/>
  <c r="E37" i="10"/>
  <c r="E11" i="10" s="1"/>
  <c r="D11" i="10"/>
  <c r="I33" i="10"/>
  <c r="I34" i="10" s="1"/>
  <c r="H33" i="10"/>
  <c r="H34" i="10" s="1"/>
  <c r="H32" i="10"/>
  <c r="G32" i="10"/>
  <c r="F32" i="10"/>
  <c r="E32" i="10"/>
  <c r="D32" i="10"/>
  <c r="H25" i="10"/>
  <c r="G25" i="10"/>
  <c r="F25" i="10"/>
  <c r="E25" i="10"/>
  <c r="D25" i="10"/>
  <c r="H22" i="10"/>
  <c r="G22" i="10"/>
  <c r="F22" i="10"/>
  <c r="E22" i="10"/>
  <c r="D22" i="10"/>
  <c r="H21" i="10"/>
  <c r="G21" i="10"/>
  <c r="F21" i="10"/>
  <c r="E21" i="10"/>
  <c r="I20" i="10"/>
  <c r="I9" i="10" s="1"/>
  <c r="I10" i="10"/>
  <c r="H10" i="10"/>
  <c r="G10" i="10"/>
  <c r="F10" i="10"/>
  <c r="E10" i="10"/>
  <c r="D10" i="10"/>
  <c r="H9" i="10"/>
  <c r="G9" i="10"/>
  <c r="F9" i="10"/>
  <c r="E9" i="10"/>
  <c r="D9" i="10"/>
  <c r="I8" i="10"/>
  <c r="H4" i="10"/>
  <c r="F4" i="10"/>
  <c r="E4" i="10"/>
  <c r="F25" i="11" l="1"/>
  <c r="F19" i="11"/>
  <c r="I19" i="11" s="1"/>
  <c r="I48" i="11"/>
  <c r="I24" i="10"/>
  <c r="O3" i="10"/>
  <c r="I65" i="10"/>
  <c r="I68" i="10" s="1"/>
  <c r="Q9" i="10" s="1"/>
  <c r="D39" i="10"/>
  <c r="E5" i="10"/>
  <c r="E39" i="10"/>
  <c r="F39" i="10"/>
  <c r="H7" i="10"/>
  <c r="D5" i="10"/>
  <c r="D6" i="10"/>
  <c r="I59" i="10"/>
  <c r="I58" i="10"/>
  <c r="I60" i="10"/>
  <c r="D7" i="10"/>
  <c r="H6" i="10"/>
  <c r="F5" i="10"/>
  <c r="I37" i="10"/>
  <c r="E45" i="10"/>
  <c r="I52" i="10"/>
  <c r="I51" i="10"/>
  <c r="I25" i="10"/>
  <c r="I23" i="10"/>
  <c r="I22" i="10"/>
  <c r="D26" i="10"/>
  <c r="I32" i="10"/>
  <c r="P4" i="10" s="1"/>
  <c r="H5" i="10"/>
  <c r="G11" i="10"/>
  <c r="H39" i="10"/>
  <c r="I42" i="10"/>
  <c r="E6" i="10"/>
  <c r="E46" i="10"/>
  <c r="E54" i="10"/>
  <c r="F6" i="10"/>
  <c r="E13" i="10"/>
  <c r="F46" i="10"/>
  <c r="H46" i="10"/>
  <c r="G26" i="10"/>
  <c r="H26" i="10"/>
  <c r="G39" i="10"/>
  <c r="G46" i="10"/>
  <c r="E26" i="10"/>
  <c r="F26" i="10"/>
  <c r="D80" i="10"/>
  <c r="E78" i="10"/>
  <c r="D75" i="10"/>
  <c r="E83" i="10"/>
  <c r="G54" i="10"/>
  <c r="F75" i="10"/>
  <c r="F79" i="10" s="1"/>
  <c r="F83" i="10"/>
  <c r="G13" i="10"/>
  <c r="D45" i="10"/>
  <c r="D74" i="10"/>
  <c r="E7" i="10"/>
  <c r="E76" i="10"/>
  <c r="E80" i="10" s="1"/>
  <c r="F7" i="10"/>
  <c r="F74" i="10"/>
  <c r="D46" i="10"/>
  <c r="G74" i="10"/>
  <c r="G76" i="10"/>
  <c r="G80" i="10" s="1"/>
  <c r="D83" i="10"/>
  <c r="I21" i="10"/>
  <c r="E75" i="10"/>
  <c r="E79" i="10" s="1"/>
  <c r="I50" i="10"/>
  <c r="F45" i="10"/>
  <c r="I71" i="10"/>
  <c r="D12" i="10"/>
  <c r="G45" i="10"/>
  <c r="G47" i="10" s="1"/>
  <c r="E12" i="10"/>
  <c r="H45" i="10"/>
  <c r="F12" i="10"/>
  <c r="H74" i="10"/>
  <c r="H76" i="10"/>
  <c r="H80" i="10" s="1"/>
  <c r="G83" i="10"/>
  <c r="H75" i="10"/>
  <c r="H79" i="10" s="1"/>
  <c r="I8" i="1"/>
  <c r="F8" i="9"/>
  <c r="I8" i="9"/>
  <c r="I9" i="9"/>
  <c r="I7" i="9"/>
  <c r="F9" i="9"/>
  <c r="F10" i="9" s="1"/>
  <c r="F7" i="9"/>
  <c r="I10" i="6"/>
  <c r="E37" i="6"/>
  <c r="D37" i="6"/>
  <c r="C37" i="6"/>
  <c r="F27" i="11" l="1"/>
  <c r="E47" i="10"/>
  <c r="E15" i="10" s="1"/>
  <c r="I12" i="10"/>
  <c r="O6" i="10"/>
  <c r="I13" i="10"/>
  <c r="O7" i="10"/>
  <c r="O11" i="10" s="1"/>
  <c r="I11" i="10"/>
  <c r="O5" i="10"/>
  <c r="I61" i="10"/>
  <c r="Q8" i="10" s="1"/>
  <c r="I83" i="10"/>
  <c r="H47" i="10"/>
  <c r="F47" i="10"/>
  <c r="I39" i="10"/>
  <c r="P5" i="10" s="1"/>
  <c r="F54" i="10"/>
  <c r="I26" i="10"/>
  <c r="I46" i="10"/>
  <c r="G15" i="10"/>
  <c r="I53" i="10"/>
  <c r="I54" i="10" s="1"/>
  <c r="Q7" i="10" s="1"/>
  <c r="D54" i="10"/>
  <c r="D47" i="10"/>
  <c r="I45" i="10"/>
  <c r="H78" i="10"/>
  <c r="H81" i="10" s="1"/>
  <c r="H72" i="10"/>
  <c r="G78" i="10"/>
  <c r="G81" i="10" s="1"/>
  <c r="G72" i="10"/>
  <c r="H54" i="10"/>
  <c r="H15" i="10" s="1"/>
  <c r="F78" i="10"/>
  <c r="F81" i="10" s="1"/>
  <c r="F72" i="10"/>
  <c r="I75" i="10"/>
  <c r="D79" i="10"/>
  <c r="I79" i="10" s="1"/>
  <c r="E72" i="10"/>
  <c r="E81" i="10"/>
  <c r="I76" i="10"/>
  <c r="I74" i="10"/>
  <c r="D72" i="10"/>
  <c r="D78" i="10"/>
  <c r="I80" i="10"/>
  <c r="I10" i="9"/>
  <c r="E6" i="1"/>
  <c r="E66" i="6"/>
  <c r="C66" i="6"/>
  <c r="H29" i="5"/>
  <c r="H28" i="5"/>
  <c r="H27" i="5"/>
  <c r="H26" i="5"/>
  <c r="H25" i="5"/>
  <c r="H24" i="5"/>
  <c r="H20" i="5"/>
  <c r="H19" i="5"/>
  <c r="H18" i="5"/>
  <c r="H17" i="5"/>
  <c r="H16" i="5"/>
  <c r="H15" i="5"/>
  <c r="H6" i="5"/>
  <c r="H7" i="5"/>
  <c r="H8" i="5"/>
  <c r="H9" i="5"/>
  <c r="H10" i="5"/>
  <c r="H5" i="5"/>
  <c r="G30" i="5"/>
  <c r="F30" i="5"/>
  <c r="E30" i="5"/>
  <c r="E88" i="6" s="1"/>
  <c r="D30" i="5"/>
  <c r="D88" i="6" s="1"/>
  <c r="C30" i="5"/>
  <c r="C88" i="6" s="1"/>
  <c r="G21" i="5"/>
  <c r="H21" i="5" s="1"/>
  <c r="F21" i="5"/>
  <c r="E21" i="5"/>
  <c r="D21" i="5"/>
  <c r="D66" i="6" s="1"/>
  <c r="C21" i="5"/>
  <c r="D70" i="6"/>
  <c r="E70" i="6"/>
  <c r="F70" i="6"/>
  <c r="G70" i="6"/>
  <c r="D71" i="6"/>
  <c r="E71" i="6"/>
  <c r="F71" i="6"/>
  <c r="G71" i="6"/>
  <c r="D72" i="6"/>
  <c r="E72" i="6"/>
  <c r="F72" i="6"/>
  <c r="G72" i="6"/>
  <c r="D73" i="6"/>
  <c r="E73" i="6"/>
  <c r="F73" i="6"/>
  <c r="G73" i="6"/>
  <c r="D74" i="6"/>
  <c r="E74" i="6"/>
  <c r="F74" i="6"/>
  <c r="G74" i="6"/>
  <c r="C74" i="6"/>
  <c r="C73" i="6"/>
  <c r="C72" i="6"/>
  <c r="C71" i="6"/>
  <c r="C70" i="6"/>
  <c r="D69" i="6"/>
  <c r="E69" i="6"/>
  <c r="F69" i="6"/>
  <c r="G69" i="6"/>
  <c r="C69" i="6"/>
  <c r="D47" i="6"/>
  <c r="E47" i="6"/>
  <c r="G47" i="6"/>
  <c r="C47" i="6"/>
  <c r="H53" i="6"/>
  <c r="D53" i="6"/>
  <c r="D62" i="6" s="1"/>
  <c r="E53" i="6"/>
  <c r="E62" i="6" s="1"/>
  <c r="F53" i="6"/>
  <c r="G53" i="6"/>
  <c r="C53" i="6"/>
  <c r="C62" i="6" s="1"/>
  <c r="H52" i="6"/>
  <c r="D52" i="6"/>
  <c r="E52" i="6"/>
  <c r="F52" i="6"/>
  <c r="G52" i="6"/>
  <c r="C52" i="6"/>
  <c r="D51" i="6"/>
  <c r="E51" i="6"/>
  <c r="F51" i="6"/>
  <c r="G51" i="6"/>
  <c r="H51" i="6"/>
  <c r="C51" i="6"/>
  <c r="D50" i="6"/>
  <c r="E50" i="6"/>
  <c r="F50" i="6"/>
  <c r="G50" i="6"/>
  <c r="H50" i="6"/>
  <c r="C50" i="6"/>
  <c r="D49" i="6"/>
  <c r="E49" i="6"/>
  <c r="G49" i="6"/>
  <c r="C49" i="6"/>
  <c r="H48" i="6"/>
  <c r="D48" i="6"/>
  <c r="E48" i="6"/>
  <c r="F48" i="6"/>
  <c r="G48" i="6"/>
  <c r="C48" i="6"/>
  <c r="E96" i="8"/>
  <c r="E95" i="8"/>
  <c r="J92" i="8"/>
  <c r="J91" i="8"/>
  <c r="J90" i="8"/>
  <c r="E86" i="8"/>
  <c r="I79" i="8"/>
  <c r="I78" i="8"/>
  <c r="I77" i="8"/>
  <c r="H76" i="8"/>
  <c r="G76" i="8"/>
  <c r="F76" i="8"/>
  <c r="G61" i="8"/>
  <c r="G65" i="8" s="1"/>
  <c r="F61" i="8"/>
  <c r="F65" i="8" s="1"/>
  <c r="E61" i="8"/>
  <c r="E65" i="8" s="1"/>
  <c r="H59" i="8"/>
  <c r="H63" i="8" s="1"/>
  <c r="F59" i="8"/>
  <c r="F63" i="8" s="1"/>
  <c r="H56" i="8"/>
  <c r="H60" i="8" s="1"/>
  <c r="H64" i="8" s="1"/>
  <c r="G56" i="8"/>
  <c r="G59" i="8" s="1"/>
  <c r="F56" i="8"/>
  <c r="F60" i="8" s="1"/>
  <c r="E56" i="8"/>
  <c r="E76" i="8" s="1"/>
  <c r="D56" i="8"/>
  <c r="D60" i="8" s="1"/>
  <c r="M48" i="8"/>
  <c r="H48" i="8"/>
  <c r="G48" i="8"/>
  <c r="G50" i="8" s="1"/>
  <c r="G52" i="8" s="1"/>
  <c r="F48" i="8"/>
  <c r="F49" i="8" s="1"/>
  <c r="F51" i="8" s="1"/>
  <c r="E48" i="8"/>
  <c r="E49" i="8" s="1"/>
  <c r="D48" i="8"/>
  <c r="D50" i="8" s="1"/>
  <c r="G44" i="8"/>
  <c r="F44" i="8"/>
  <c r="H42" i="8"/>
  <c r="H44" i="8" s="1"/>
  <c r="G42" i="8"/>
  <c r="F42" i="8"/>
  <c r="E42" i="8"/>
  <c r="D42" i="8"/>
  <c r="H41" i="8"/>
  <c r="H43" i="8" s="1"/>
  <c r="H45" i="8" s="1"/>
  <c r="G41" i="8"/>
  <c r="G43" i="8" s="1"/>
  <c r="G45" i="8" s="1"/>
  <c r="F41" i="8"/>
  <c r="F43" i="8" s="1"/>
  <c r="F45" i="8" s="1"/>
  <c r="E41" i="8"/>
  <c r="D41" i="8"/>
  <c r="H40" i="8"/>
  <c r="G40" i="8"/>
  <c r="F40" i="8"/>
  <c r="E40" i="8"/>
  <c r="E43" i="8" s="1"/>
  <c r="D40" i="8"/>
  <c r="D43" i="8" s="1"/>
  <c r="H36" i="8"/>
  <c r="G36" i="8"/>
  <c r="G37" i="8" s="1"/>
  <c r="F36" i="8"/>
  <c r="E36" i="8"/>
  <c r="D36" i="8"/>
  <c r="H35" i="8"/>
  <c r="H37" i="8" s="1"/>
  <c r="G35" i="8"/>
  <c r="G11" i="8" s="1"/>
  <c r="F35" i="8"/>
  <c r="F37" i="8" s="1"/>
  <c r="E35" i="8"/>
  <c r="E11" i="8" s="1"/>
  <c r="D35" i="8"/>
  <c r="I35" i="8" s="1"/>
  <c r="I11" i="8" s="1"/>
  <c r="H32" i="8"/>
  <c r="I31" i="8"/>
  <c r="I32" i="8" s="1"/>
  <c r="H31" i="8"/>
  <c r="H30" i="8"/>
  <c r="G30" i="8"/>
  <c r="F30" i="8"/>
  <c r="E30" i="8"/>
  <c r="D30" i="8"/>
  <c r="H23" i="8"/>
  <c r="G23" i="8"/>
  <c r="F23" i="8"/>
  <c r="E23" i="8"/>
  <c r="D23" i="8"/>
  <c r="D24" i="8" s="1"/>
  <c r="H22" i="8"/>
  <c r="G22" i="8"/>
  <c r="F22" i="8"/>
  <c r="E22" i="8"/>
  <c r="D22" i="8"/>
  <c r="H21" i="8"/>
  <c r="H24" i="8" s="1"/>
  <c r="G21" i="8"/>
  <c r="G24" i="8" s="1"/>
  <c r="F21" i="8"/>
  <c r="F24" i="8" s="1"/>
  <c r="E21" i="8"/>
  <c r="E24" i="8" s="1"/>
  <c r="D21" i="8"/>
  <c r="I20" i="8"/>
  <c r="I9" i="8" s="1"/>
  <c r="H13" i="8"/>
  <c r="G13" i="8"/>
  <c r="H12" i="8"/>
  <c r="G12" i="8"/>
  <c r="F12" i="8"/>
  <c r="E12" i="8"/>
  <c r="D12" i="8"/>
  <c r="I10" i="8"/>
  <c r="H10" i="8"/>
  <c r="G10" i="8"/>
  <c r="F10" i="8"/>
  <c r="E10" i="8"/>
  <c r="D10" i="8"/>
  <c r="H9" i="8"/>
  <c r="G9" i="8"/>
  <c r="F9" i="8"/>
  <c r="E9" i="8"/>
  <c r="D9" i="8"/>
  <c r="I8" i="8"/>
  <c r="G7" i="8"/>
  <c r="F7" i="8"/>
  <c r="E7" i="8"/>
  <c r="D7" i="8"/>
  <c r="G6" i="8"/>
  <c r="F6" i="8"/>
  <c r="D6" i="8"/>
  <c r="H5" i="8"/>
  <c r="G5" i="8"/>
  <c r="F5" i="8"/>
  <c r="D5" i="8"/>
  <c r="H4" i="8"/>
  <c r="H6" i="8" s="1"/>
  <c r="F4" i="8"/>
  <c r="E4" i="8"/>
  <c r="E5" i="8" s="1"/>
  <c r="E95" i="7"/>
  <c r="J92" i="7"/>
  <c r="G7" i="7" s="1"/>
  <c r="J91" i="7"/>
  <c r="E6" i="7" s="1"/>
  <c r="J90" i="7"/>
  <c r="G5" i="7" s="1"/>
  <c r="E86" i="7"/>
  <c r="E96" i="7" s="1"/>
  <c r="I79" i="7"/>
  <c r="I78" i="7"/>
  <c r="I77" i="7"/>
  <c r="F76" i="7"/>
  <c r="E76" i="7"/>
  <c r="D76" i="7"/>
  <c r="D61" i="7"/>
  <c r="D65" i="7" s="1"/>
  <c r="F59" i="7"/>
  <c r="E59" i="7"/>
  <c r="D59" i="7"/>
  <c r="D63" i="7" s="1"/>
  <c r="H56" i="7"/>
  <c r="H76" i="7" s="1"/>
  <c r="G56" i="7"/>
  <c r="G59" i="7" s="1"/>
  <c r="F56" i="7"/>
  <c r="F61" i="7" s="1"/>
  <c r="F65" i="7" s="1"/>
  <c r="E56" i="7"/>
  <c r="E61" i="7" s="1"/>
  <c r="D56" i="7"/>
  <c r="D60" i="7" s="1"/>
  <c r="F49" i="7"/>
  <c r="F51" i="7" s="1"/>
  <c r="M48" i="7"/>
  <c r="H48" i="7"/>
  <c r="H13" i="7" s="1"/>
  <c r="G48" i="7"/>
  <c r="G13" i="7" s="1"/>
  <c r="F48" i="7"/>
  <c r="F13" i="7" s="1"/>
  <c r="E48" i="7"/>
  <c r="E50" i="7" s="1"/>
  <c r="E52" i="7" s="1"/>
  <c r="D48" i="7"/>
  <c r="D50" i="7" s="1"/>
  <c r="D44" i="7"/>
  <c r="H42" i="7"/>
  <c r="G42" i="7"/>
  <c r="F42" i="7"/>
  <c r="E42" i="7"/>
  <c r="D42" i="7"/>
  <c r="H41" i="7"/>
  <c r="G41" i="7"/>
  <c r="F41" i="7"/>
  <c r="F43" i="7" s="1"/>
  <c r="E41" i="7"/>
  <c r="D41" i="7"/>
  <c r="H40" i="7"/>
  <c r="G40" i="7"/>
  <c r="G44" i="7" s="1"/>
  <c r="F40" i="7"/>
  <c r="F44" i="7" s="1"/>
  <c r="E40" i="7"/>
  <c r="D40" i="7"/>
  <c r="H36" i="7"/>
  <c r="G36" i="7"/>
  <c r="F36" i="7"/>
  <c r="E36" i="7"/>
  <c r="E37" i="7" s="1"/>
  <c r="D36" i="7"/>
  <c r="H35" i="7"/>
  <c r="H37" i="7" s="1"/>
  <c r="G35" i="7"/>
  <c r="G37" i="7" s="1"/>
  <c r="F35" i="7"/>
  <c r="F37" i="7" s="1"/>
  <c r="E35" i="7"/>
  <c r="D35" i="7"/>
  <c r="D11" i="7" s="1"/>
  <c r="H32" i="7"/>
  <c r="I31" i="7"/>
  <c r="I32" i="7" s="1"/>
  <c r="H31" i="7"/>
  <c r="H30" i="7"/>
  <c r="G30" i="7"/>
  <c r="F49" i="6" s="1"/>
  <c r="F30" i="7"/>
  <c r="E30" i="7"/>
  <c r="D30" i="7"/>
  <c r="H23" i="7"/>
  <c r="G23" i="7"/>
  <c r="I23" i="7" s="1"/>
  <c r="F23" i="7"/>
  <c r="E23" i="7"/>
  <c r="D23" i="7"/>
  <c r="H22" i="7"/>
  <c r="G22" i="7"/>
  <c r="F22" i="7"/>
  <c r="E22" i="7"/>
  <c r="D22" i="7"/>
  <c r="H21" i="7"/>
  <c r="G21" i="7"/>
  <c r="F21" i="7"/>
  <c r="F24" i="7" s="1"/>
  <c r="E21" i="7"/>
  <c r="E24" i="7" s="1"/>
  <c r="D21" i="7"/>
  <c r="I20" i="7"/>
  <c r="I9" i="7" s="1"/>
  <c r="F12" i="7"/>
  <c r="E12" i="7"/>
  <c r="D12" i="7"/>
  <c r="H11" i="7"/>
  <c r="G11" i="7"/>
  <c r="E11" i="7"/>
  <c r="I10" i="7"/>
  <c r="H10" i="7"/>
  <c r="G10" i="7"/>
  <c r="F10" i="7"/>
  <c r="E10" i="7"/>
  <c r="D10" i="7"/>
  <c r="H9" i="7"/>
  <c r="G9" i="7"/>
  <c r="F9" i="7"/>
  <c r="E9" i="7"/>
  <c r="D9" i="7"/>
  <c r="I8" i="7"/>
  <c r="D7" i="7"/>
  <c r="G6" i="7"/>
  <c r="F6" i="7"/>
  <c r="D5" i="7"/>
  <c r="H4" i="7"/>
  <c r="H5" i="7" s="1"/>
  <c r="F4" i="7"/>
  <c r="F7" i="7" s="1"/>
  <c r="E4" i="7"/>
  <c r="E7" i="7" s="1"/>
  <c r="C8" i="6" a="1"/>
  <c r="C8" i="6" s="1"/>
  <c r="Q11" i="10" l="1"/>
  <c r="R11" i="10" s="1"/>
  <c r="R13" i="10" s="1"/>
  <c r="F15" i="10"/>
  <c r="F87" i="10"/>
  <c r="F16" i="10"/>
  <c r="D81" i="10"/>
  <c r="I78" i="10"/>
  <c r="D73" i="10"/>
  <c r="I72" i="10"/>
  <c r="D14" i="10"/>
  <c r="G73" i="10"/>
  <c r="G14" i="10"/>
  <c r="G87" i="10"/>
  <c r="G16" i="10"/>
  <c r="G17" i="10" s="1"/>
  <c r="H73" i="10"/>
  <c r="H14" i="10"/>
  <c r="H87" i="10"/>
  <c r="H16" i="10"/>
  <c r="H17" i="10" s="1"/>
  <c r="E87" i="10"/>
  <c r="E16" i="10"/>
  <c r="E17" i="10" s="1"/>
  <c r="E73" i="10"/>
  <c r="E14" i="10"/>
  <c r="I47" i="10"/>
  <c r="P6" i="10" s="1"/>
  <c r="F14" i="10"/>
  <c r="F73" i="10"/>
  <c r="F37" i="6"/>
  <c r="C83" i="6"/>
  <c r="F88" i="6"/>
  <c r="G5" i="6" s="1"/>
  <c r="F66" i="6"/>
  <c r="G4" i="6" s="1"/>
  <c r="D54" i="6"/>
  <c r="D60" i="6" s="1"/>
  <c r="H30" i="5"/>
  <c r="C85" i="6"/>
  <c r="E61" i="6"/>
  <c r="E83" i="6"/>
  <c r="D85" i="6"/>
  <c r="C61" i="6"/>
  <c r="E63" i="6"/>
  <c r="C54" i="6"/>
  <c r="C60" i="6" s="1"/>
  <c r="D83" i="6"/>
  <c r="H70" i="6"/>
  <c r="G54" i="6"/>
  <c r="H69" i="6"/>
  <c r="D61" i="6"/>
  <c r="F62" i="6"/>
  <c r="E54" i="6"/>
  <c r="E60" i="6" s="1"/>
  <c r="C63" i="6"/>
  <c r="E85" i="6"/>
  <c r="D63" i="6"/>
  <c r="H71" i="6"/>
  <c r="H72" i="6"/>
  <c r="H73" i="6"/>
  <c r="H74" i="6"/>
  <c r="I21" i="8"/>
  <c r="I22" i="8"/>
  <c r="I30" i="8"/>
  <c r="D11" i="8"/>
  <c r="H11" i="8"/>
  <c r="D49" i="8"/>
  <c r="D51" i="8" s="1"/>
  <c r="D13" i="8"/>
  <c r="E13" i="8"/>
  <c r="G49" i="8"/>
  <c r="G51" i="8" s="1"/>
  <c r="G53" i="8" s="1"/>
  <c r="F13" i="8"/>
  <c r="E50" i="8"/>
  <c r="E52" i="8" s="1"/>
  <c r="I48" i="8"/>
  <c r="I13" i="8" s="1"/>
  <c r="I30" i="7"/>
  <c r="H49" i="6" s="1"/>
  <c r="H54" i="6" s="1"/>
  <c r="E4" i="6" s="1"/>
  <c r="G49" i="7"/>
  <c r="G51" i="7" s="1"/>
  <c r="H49" i="7"/>
  <c r="H51" i="7" s="1"/>
  <c r="H50" i="7"/>
  <c r="H52" i="7" s="1"/>
  <c r="D13" i="7"/>
  <c r="E44" i="7"/>
  <c r="I40" i="7"/>
  <c r="I12" i="7" s="1"/>
  <c r="D43" i="7"/>
  <c r="E43" i="7"/>
  <c r="I35" i="7"/>
  <c r="I11" i="7" s="1"/>
  <c r="F11" i="7"/>
  <c r="G24" i="7"/>
  <c r="H24" i="7"/>
  <c r="I22" i="7"/>
  <c r="D24" i="7"/>
  <c r="I24" i="7" s="1"/>
  <c r="E51" i="8"/>
  <c r="E53" i="8" s="1"/>
  <c r="D64" i="8"/>
  <c r="F57" i="8"/>
  <c r="F64" i="8"/>
  <c r="F66" i="8" s="1"/>
  <c r="E75" i="6" s="1"/>
  <c r="E84" i="6" s="1"/>
  <c r="I24" i="8"/>
  <c r="G63" i="8"/>
  <c r="G15" i="8"/>
  <c r="I43" i="8"/>
  <c r="D45" i="8"/>
  <c r="D37" i="8"/>
  <c r="F50" i="8"/>
  <c r="F52" i="8" s="1"/>
  <c r="F53" i="8" s="1"/>
  <c r="F15" i="8" s="1"/>
  <c r="E6" i="8"/>
  <c r="H7" i="8"/>
  <c r="F11" i="8"/>
  <c r="E37" i="8"/>
  <c r="D59" i="8"/>
  <c r="H61" i="8"/>
  <c r="H65" i="8" s="1"/>
  <c r="H66" i="8" s="1"/>
  <c r="G75" i="6" s="1"/>
  <c r="G76" i="6" s="1"/>
  <c r="E60" i="8"/>
  <c r="E64" i="8" s="1"/>
  <c r="H50" i="8"/>
  <c r="H52" i="8" s="1"/>
  <c r="D52" i="8"/>
  <c r="E59" i="8"/>
  <c r="G60" i="8"/>
  <c r="G64" i="8" s="1"/>
  <c r="I40" i="8"/>
  <c r="I12" i="8" s="1"/>
  <c r="D76" i="8"/>
  <c r="I76" i="8" s="1"/>
  <c r="I23" i="8"/>
  <c r="D44" i="8"/>
  <c r="H49" i="8"/>
  <c r="H51" i="8" s="1"/>
  <c r="H53" i="8" s="1"/>
  <c r="H15" i="8" s="1"/>
  <c r="I56" i="8"/>
  <c r="E44" i="8"/>
  <c r="E45" i="8" s="1"/>
  <c r="D61" i="8"/>
  <c r="F45" i="7"/>
  <c r="D52" i="7"/>
  <c r="H53" i="7"/>
  <c r="D64" i="7"/>
  <c r="D66" i="7" s="1"/>
  <c r="D57" i="7"/>
  <c r="E65" i="7"/>
  <c r="I76" i="7"/>
  <c r="D45" i="7"/>
  <c r="I45" i="7" s="1"/>
  <c r="G63" i="7"/>
  <c r="E45" i="7"/>
  <c r="H6" i="7"/>
  <c r="H59" i="7"/>
  <c r="D6" i="7"/>
  <c r="G12" i="7"/>
  <c r="I21" i="7"/>
  <c r="D37" i="7"/>
  <c r="I37" i="7" s="1"/>
  <c r="H44" i="7"/>
  <c r="I44" i="7" s="1"/>
  <c r="D49" i="7"/>
  <c r="F50" i="7"/>
  <c r="F52" i="7" s="1"/>
  <c r="F53" i="7" s="1"/>
  <c r="F15" i="7" s="1"/>
  <c r="E60" i="7"/>
  <c r="E64" i="7" s="1"/>
  <c r="G61" i="7"/>
  <c r="G65" i="7" s="1"/>
  <c r="I65" i="7" s="1"/>
  <c r="H43" i="7"/>
  <c r="H45" i="7" s="1"/>
  <c r="H60" i="7"/>
  <c r="H64" i="7" s="1"/>
  <c r="E5" i="7"/>
  <c r="I56" i="7"/>
  <c r="E63" i="7"/>
  <c r="H7" i="7"/>
  <c r="H12" i="7"/>
  <c r="G43" i="7"/>
  <c r="G45" i="7" s="1"/>
  <c r="E49" i="7"/>
  <c r="E51" i="7" s="1"/>
  <c r="E53" i="7" s="1"/>
  <c r="G50" i="7"/>
  <c r="G52" i="7" s="1"/>
  <c r="G53" i="7" s="1"/>
  <c r="G15" i="7" s="1"/>
  <c r="F47" i="6" s="1"/>
  <c r="F54" i="6" s="1"/>
  <c r="F60" i="7"/>
  <c r="F64" i="7" s="1"/>
  <c r="H61" i="7"/>
  <c r="H65" i="7" s="1"/>
  <c r="F5" i="7"/>
  <c r="F63" i="7"/>
  <c r="F66" i="7" s="1"/>
  <c r="I48" i="7"/>
  <c r="I13" i="7" s="1"/>
  <c r="G76" i="7"/>
  <c r="G60" i="7"/>
  <c r="G64" i="7" s="1"/>
  <c r="E13" i="7"/>
  <c r="F17" i="10" l="1"/>
  <c r="I15" i="10"/>
  <c r="L15" i="10"/>
  <c r="I14" i="10"/>
  <c r="I73" i="10"/>
  <c r="I81" i="10"/>
  <c r="I16" i="10" s="1"/>
  <c r="D17" i="10"/>
  <c r="D87" i="10"/>
  <c r="I87" i="10" s="1"/>
  <c r="F60" i="6"/>
  <c r="C4" i="6" s="1"/>
  <c r="I60" i="8"/>
  <c r="E76" i="6"/>
  <c r="E82" i="6" s="1"/>
  <c r="G57" i="8"/>
  <c r="G58" i="8" s="1"/>
  <c r="G66" i="8"/>
  <c r="F75" i="6" s="1"/>
  <c r="F76" i="6" s="1"/>
  <c r="I64" i="8"/>
  <c r="F83" i="6"/>
  <c r="F85" i="6"/>
  <c r="F61" i="6"/>
  <c r="F63" i="6"/>
  <c r="H47" i="6"/>
  <c r="I52" i="8"/>
  <c r="I50" i="8"/>
  <c r="E57" i="7"/>
  <c r="E14" i="7" s="1"/>
  <c r="E66" i="7"/>
  <c r="E15" i="7"/>
  <c r="I43" i="7"/>
  <c r="L45" i="7" s="1"/>
  <c r="H15" i="7"/>
  <c r="H16" i="8"/>
  <c r="H17" i="8" s="1"/>
  <c r="H80" i="8"/>
  <c r="E15" i="8"/>
  <c r="G16" i="8"/>
  <c r="G17" i="8" s="1"/>
  <c r="I51" i="8"/>
  <c r="I53" i="8" s="1"/>
  <c r="I15" i="8" s="1"/>
  <c r="I44" i="8"/>
  <c r="L45" i="8" s="1"/>
  <c r="I37" i="8"/>
  <c r="D53" i="8"/>
  <c r="L53" i="8" s="1"/>
  <c r="E57" i="8"/>
  <c r="E63" i="8"/>
  <c r="E66" i="8" s="1"/>
  <c r="D75" i="6" s="1"/>
  <c r="I45" i="8"/>
  <c r="D15" i="8"/>
  <c r="I59" i="8"/>
  <c r="D57" i="8"/>
  <c r="D63" i="8"/>
  <c r="H57" i="8"/>
  <c r="F80" i="8"/>
  <c r="F16" i="8"/>
  <c r="F17" i="8" s="1"/>
  <c r="I49" i="8"/>
  <c r="D65" i="8"/>
  <c r="I65" i="8" s="1"/>
  <c r="I61" i="8"/>
  <c r="F58" i="8"/>
  <c r="F14" i="8"/>
  <c r="I61" i="7"/>
  <c r="F80" i="7"/>
  <c r="F16" i="7"/>
  <c r="F17" i="7" s="1"/>
  <c r="H63" i="7"/>
  <c r="H66" i="7" s="1"/>
  <c r="H57" i="7"/>
  <c r="I52" i="7"/>
  <c r="D51" i="7"/>
  <c r="I49" i="7"/>
  <c r="I50" i="7"/>
  <c r="E16" i="7"/>
  <c r="E80" i="7"/>
  <c r="I60" i="7"/>
  <c r="I59" i="7"/>
  <c r="D58" i="7"/>
  <c r="D14" i="7"/>
  <c r="G57" i="7"/>
  <c r="D16" i="7"/>
  <c r="D80" i="7"/>
  <c r="I80" i="7" s="1"/>
  <c r="I64" i="7"/>
  <c r="I63" i="7"/>
  <c r="G66" i="7"/>
  <c r="F57" i="7"/>
  <c r="C13" i="6" a="1"/>
  <c r="C13" i="6" s="1"/>
  <c r="C11" i="6" a="1"/>
  <c r="C11" i="6" s="1"/>
  <c r="C9" i="6" a="1"/>
  <c r="E42" i="1"/>
  <c r="F42" i="1"/>
  <c r="G42" i="1"/>
  <c r="H42" i="1"/>
  <c r="D42" i="1"/>
  <c r="E41" i="1"/>
  <c r="F41" i="1"/>
  <c r="G41" i="1"/>
  <c r="H41" i="1"/>
  <c r="I10" i="1"/>
  <c r="E10" i="1"/>
  <c r="F10" i="1"/>
  <c r="G10" i="1"/>
  <c r="H10" i="1"/>
  <c r="D10" i="1"/>
  <c r="I20" i="1"/>
  <c r="I9" i="1" s="1"/>
  <c r="H9" i="1"/>
  <c r="E9" i="1"/>
  <c r="F9" i="1"/>
  <c r="G9" i="1"/>
  <c r="D9" i="1"/>
  <c r="M48" i="1"/>
  <c r="E48" i="1"/>
  <c r="E50" i="1" s="1"/>
  <c r="E52" i="1" s="1"/>
  <c r="F48" i="1"/>
  <c r="F49" i="1" s="1"/>
  <c r="F51" i="1" s="1"/>
  <c r="G48" i="1"/>
  <c r="G49" i="1" s="1"/>
  <c r="G51" i="1" s="1"/>
  <c r="H48" i="1"/>
  <c r="H49" i="1" s="1"/>
  <c r="H51" i="1" s="1"/>
  <c r="D48" i="1"/>
  <c r="D13" i="1" s="1"/>
  <c r="E36" i="1"/>
  <c r="F36" i="1"/>
  <c r="G36" i="1"/>
  <c r="H36" i="1"/>
  <c r="D36" i="1"/>
  <c r="E35" i="1"/>
  <c r="E11" i="1" s="1"/>
  <c r="F35" i="1"/>
  <c r="F11" i="1" s="1"/>
  <c r="G35" i="1"/>
  <c r="G11" i="1" s="1"/>
  <c r="H35" i="1"/>
  <c r="H11" i="1" s="1"/>
  <c r="D35" i="1"/>
  <c r="D11" i="1" s="1"/>
  <c r="D41" i="1"/>
  <c r="E40" i="1"/>
  <c r="E12" i="1" s="1"/>
  <c r="F40" i="1"/>
  <c r="F12" i="1" s="1"/>
  <c r="G40" i="1"/>
  <c r="G12" i="1" s="1"/>
  <c r="H40" i="1"/>
  <c r="H12" i="1" s="1"/>
  <c r="D40" i="1"/>
  <c r="D12" i="1" s="1"/>
  <c r="G23" i="1"/>
  <c r="H23" i="1"/>
  <c r="G22" i="1"/>
  <c r="H22" i="1"/>
  <c r="G21" i="1"/>
  <c r="H21" i="1"/>
  <c r="F23" i="1"/>
  <c r="F22" i="1"/>
  <c r="F21" i="1"/>
  <c r="E23" i="1"/>
  <c r="E22" i="1"/>
  <c r="E21" i="1"/>
  <c r="D23" i="1"/>
  <c r="D22" i="1"/>
  <c r="D21" i="1"/>
  <c r="I31" i="1"/>
  <c r="I32" i="1" s="1"/>
  <c r="D30" i="1"/>
  <c r="E30" i="1"/>
  <c r="F30" i="1"/>
  <c r="G30" i="1"/>
  <c r="H30" i="1"/>
  <c r="H31" i="1"/>
  <c r="H32" i="1" s="1"/>
  <c r="E24" i="4"/>
  <c r="F24" i="4"/>
  <c r="G24" i="4"/>
  <c r="H24" i="4"/>
  <c r="D24" i="4"/>
  <c r="E23" i="4"/>
  <c r="F23" i="4"/>
  <c r="G23" i="4"/>
  <c r="H23" i="4"/>
  <c r="D23" i="4"/>
  <c r="D11" i="5"/>
  <c r="E11" i="5"/>
  <c r="F11" i="5"/>
  <c r="G11" i="5"/>
  <c r="C11" i="5"/>
  <c r="H11" i="5" s="1"/>
  <c r="J7" i="4"/>
  <c r="E21" i="4"/>
  <c r="E22" i="4" s="1"/>
  <c r="F21" i="4"/>
  <c r="F22" i="4" s="1"/>
  <c r="G21" i="4"/>
  <c r="G22" i="4" s="1"/>
  <c r="H21" i="4"/>
  <c r="H22" i="4" s="1"/>
  <c r="D21" i="4"/>
  <c r="D22" i="4" s="1"/>
  <c r="E95" i="1"/>
  <c r="E86" i="1"/>
  <c r="E96" i="1" s="1"/>
  <c r="I17" i="10" l="1"/>
  <c r="G43" i="1"/>
  <c r="E43" i="1"/>
  <c r="F43" i="1"/>
  <c r="D44" i="1"/>
  <c r="D43" i="1"/>
  <c r="H44" i="1"/>
  <c r="G44" i="1"/>
  <c r="F44" i="1"/>
  <c r="E44" i="1"/>
  <c r="H43" i="1"/>
  <c r="G17" i="6"/>
  <c r="G77" i="6"/>
  <c r="G55" i="6"/>
  <c r="F17" i="6"/>
  <c r="F77" i="6"/>
  <c r="F55" i="6"/>
  <c r="E17" i="6"/>
  <c r="E77" i="6"/>
  <c r="E55" i="6"/>
  <c r="D17" i="6"/>
  <c r="D77" i="6"/>
  <c r="D55" i="6"/>
  <c r="C17" i="6"/>
  <c r="C55" i="6"/>
  <c r="C77" i="6"/>
  <c r="G80" i="8"/>
  <c r="D84" i="6"/>
  <c r="D76" i="6"/>
  <c r="D82" i="6" s="1"/>
  <c r="G14" i="8"/>
  <c r="C78" i="6"/>
  <c r="C18" i="6"/>
  <c r="C56" i="6"/>
  <c r="F18" i="6"/>
  <c r="F56" i="6"/>
  <c r="F78" i="6"/>
  <c r="E56" i="6"/>
  <c r="E78" i="6"/>
  <c r="E18" i="6"/>
  <c r="E34" i="6" s="1"/>
  <c r="G18" i="6"/>
  <c r="G56" i="6"/>
  <c r="G78" i="6"/>
  <c r="D78" i="6"/>
  <c r="D56" i="6"/>
  <c r="D18" i="6"/>
  <c r="D34" i="6" s="1"/>
  <c r="E17" i="7"/>
  <c r="E58" i="7"/>
  <c r="I57" i="7"/>
  <c r="I66" i="7"/>
  <c r="I16" i="7" s="1"/>
  <c r="D29" i="6"/>
  <c r="G23" i="6"/>
  <c r="E23" i="6"/>
  <c r="E38" i="6" s="1"/>
  <c r="F23" i="6"/>
  <c r="E29" i="6"/>
  <c r="D23" i="6"/>
  <c r="D38" i="6" s="1"/>
  <c r="D58" i="8"/>
  <c r="I57" i="8"/>
  <c r="D14" i="8"/>
  <c r="L15" i="8"/>
  <c r="H58" i="8"/>
  <c r="H14" i="8"/>
  <c r="E80" i="8"/>
  <c r="E16" i="8"/>
  <c r="E17" i="8" s="1"/>
  <c r="E58" i="8"/>
  <c r="E14" i="8"/>
  <c r="D66" i="8"/>
  <c r="C75" i="6" s="1"/>
  <c r="I63" i="8"/>
  <c r="I14" i="7"/>
  <c r="I58" i="7"/>
  <c r="I51" i="7"/>
  <c r="I53" i="7" s="1"/>
  <c r="I15" i="7" s="1"/>
  <c r="I17" i="7" s="1"/>
  <c r="D53" i="7"/>
  <c r="G80" i="7"/>
  <c r="G16" i="7"/>
  <c r="G17" i="7" s="1"/>
  <c r="G58" i="7"/>
  <c r="G14" i="7"/>
  <c r="H58" i="7"/>
  <c r="H14" i="7"/>
  <c r="F14" i="7"/>
  <c r="F58" i="7"/>
  <c r="H16" i="7"/>
  <c r="H17" i="7" s="1"/>
  <c r="H80" i="7"/>
  <c r="C9" i="6"/>
  <c r="I24" i="4"/>
  <c r="I23" i="4"/>
  <c r="I22" i="4"/>
  <c r="E13" i="1"/>
  <c r="F13" i="1"/>
  <c r="H13" i="1"/>
  <c r="G13" i="1"/>
  <c r="I48" i="1"/>
  <c r="I13" i="1" s="1"/>
  <c r="E49" i="1"/>
  <c r="E51" i="1" s="1"/>
  <c r="E53" i="1" s="1"/>
  <c r="D50" i="1"/>
  <c r="D52" i="1" s="1"/>
  <c r="H50" i="1"/>
  <c r="H52" i="1" s="1"/>
  <c r="H53" i="1" s="1"/>
  <c r="G50" i="1"/>
  <c r="G52" i="1" s="1"/>
  <c r="G53" i="1" s="1"/>
  <c r="D49" i="1"/>
  <c r="F50" i="1"/>
  <c r="F52" i="1" s="1"/>
  <c r="F53" i="1" s="1"/>
  <c r="G37" i="1"/>
  <c r="I40" i="1"/>
  <c r="I12" i="1" s="1"/>
  <c r="F37" i="1"/>
  <c r="E37" i="1"/>
  <c r="H37" i="1"/>
  <c r="I35" i="1"/>
  <c r="I11" i="1" s="1"/>
  <c r="D37" i="1"/>
  <c r="I21" i="1"/>
  <c r="I23" i="1"/>
  <c r="I22" i="1"/>
  <c r="G24" i="1"/>
  <c r="H24" i="1"/>
  <c r="F24" i="1"/>
  <c r="E24" i="1"/>
  <c r="D24" i="1"/>
  <c r="I30" i="1"/>
  <c r="C10" i="6" s="1" a="1"/>
  <c r="H45" i="1" l="1"/>
  <c r="H15" i="1" s="1"/>
  <c r="E45" i="1"/>
  <c r="E15" i="1" s="1"/>
  <c r="G45" i="1"/>
  <c r="G15" i="1" s="1"/>
  <c r="F45" i="1"/>
  <c r="F15" i="1" s="1"/>
  <c r="I44" i="1"/>
  <c r="I43" i="1"/>
  <c r="D45" i="1"/>
  <c r="E57" i="6"/>
  <c r="F79" i="6"/>
  <c r="E79" i="6"/>
  <c r="G57" i="6"/>
  <c r="F57" i="6"/>
  <c r="H55" i="6"/>
  <c r="G79" i="6"/>
  <c r="H77" i="6"/>
  <c r="H17" i="6"/>
  <c r="D57" i="6"/>
  <c r="C84" i="6"/>
  <c r="F84" i="6" s="1"/>
  <c r="C76" i="6"/>
  <c r="C79" i="6" s="1"/>
  <c r="H75" i="6"/>
  <c r="D79" i="6"/>
  <c r="H56" i="6"/>
  <c r="C57" i="6"/>
  <c r="C34" i="6"/>
  <c r="F34" i="6" s="1"/>
  <c r="G3" i="6" s="1"/>
  <c r="H18" i="6"/>
  <c r="H78" i="6"/>
  <c r="C10" i="6"/>
  <c r="C29" i="6"/>
  <c r="F29" i="6" s="1"/>
  <c r="C23" i="6"/>
  <c r="I14" i="8"/>
  <c r="I58" i="8"/>
  <c r="D16" i="8"/>
  <c r="D17" i="8" s="1"/>
  <c r="I80" i="8"/>
  <c r="I66" i="8"/>
  <c r="I16" i="8" s="1"/>
  <c r="I17" i="8" s="1"/>
  <c r="L53" i="7"/>
  <c r="D15" i="7"/>
  <c r="I49" i="1"/>
  <c r="D51" i="1"/>
  <c r="I52" i="1"/>
  <c r="I50" i="1"/>
  <c r="I37" i="1"/>
  <c r="I24" i="1"/>
  <c r="J92" i="1"/>
  <c r="G7" i="1" s="1"/>
  <c r="J91" i="1"/>
  <c r="D6" i="1" s="1"/>
  <c r="J90" i="1"/>
  <c r="G5" i="1" s="1"/>
  <c r="I45" i="1" l="1"/>
  <c r="C12" i="6" s="1" a="1"/>
  <c r="C12" i="6" s="1"/>
  <c r="C31" i="6" s="1"/>
  <c r="L45" i="1"/>
  <c r="H23" i="6"/>
  <c r="C38" i="6"/>
  <c r="H57" i="6"/>
  <c r="H79" i="6"/>
  <c r="H76" i="6"/>
  <c r="E5" i="6" s="1"/>
  <c r="C82" i="6"/>
  <c r="F82" i="6" s="1"/>
  <c r="C5" i="6" s="1"/>
  <c r="D17" i="7"/>
  <c r="L15" i="7"/>
  <c r="D16" i="6"/>
  <c r="F16" i="6"/>
  <c r="G16" i="6"/>
  <c r="E16" i="6"/>
  <c r="I51" i="1"/>
  <c r="I53" i="1" s="1"/>
  <c r="D53" i="1"/>
  <c r="G6" i="1"/>
  <c r="D7" i="1"/>
  <c r="D5" i="1"/>
  <c r="E56" i="1"/>
  <c r="F56" i="1"/>
  <c r="G56" i="1"/>
  <c r="H56" i="1"/>
  <c r="D56" i="1"/>
  <c r="H4" i="1"/>
  <c r="F4" i="1"/>
  <c r="E4" i="1"/>
  <c r="I15" i="1" l="1"/>
  <c r="D25" i="6"/>
  <c r="D39" i="6" s="1"/>
  <c r="D40" i="6" s="1"/>
  <c r="F25" i="6"/>
  <c r="D31" i="6"/>
  <c r="E25" i="6"/>
  <c r="E39" i="6" s="1"/>
  <c r="E40" i="6" s="1"/>
  <c r="E31" i="6"/>
  <c r="F31" i="6" s="1"/>
  <c r="G25" i="6"/>
  <c r="C25" i="6"/>
  <c r="F38" i="6"/>
  <c r="F76" i="1"/>
  <c r="F61" i="1"/>
  <c r="F65" i="1" s="1"/>
  <c r="F59" i="1"/>
  <c r="F63" i="1" s="1"/>
  <c r="F60" i="1"/>
  <c r="F64" i="1" s="1"/>
  <c r="E76" i="1"/>
  <c r="E61" i="1"/>
  <c r="E65" i="1" s="1"/>
  <c r="E59" i="1"/>
  <c r="E63" i="1" s="1"/>
  <c r="E60" i="1"/>
  <c r="H76" i="1"/>
  <c r="H59" i="1"/>
  <c r="H63" i="1" s="1"/>
  <c r="H61" i="1"/>
  <c r="H65" i="1" s="1"/>
  <c r="H60" i="1"/>
  <c r="H64" i="1" s="1"/>
  <c r="G76" i="1"/>
  <c r="G61" i="1"/>
  <c r="G65" i="1" s="1"/>
  <c r="G59" i="1"/>
  <c r="G60" i="1"/>
  <c r="G64" i="1" s="1"/>
  <c r="D76" i="1"/>
  <c r="D61" i="1"/>
  <c r="D60" i="1"/>
  <c r="D59" i="1"/>
  <c r="L53" i="1"/>
  <c r="F7" i="1"/>
  <c r="F5" i="1"/>
  <c r="F6" i="1"/>
  <c r="E7" i="1"/>
  <c r="E5" i="1"/>
  <c r="H5" i="1"/>
  <c r="H7" i="1"/>
  <c r="H6" i="1"/>
  <c r="I56" i="1"/>
  <c r="H25" i="6" l="1"/>
  <c r="C39" i="6"/>
  <c r="F39" i="6" s="1"/>
  <c r="F40" i="6" s="1"/>
  <c r="L15" i="1"/>
  <c r="C16" i="6"/>
  <c r="D63" i="1"/>
  <c r="I59" i="1"/>
  <c r="D64" i="1"/>
  <c r="I60" i="1"/>
  <c r="D65" i="1"/>
  <c r="I65" i="1" s="1"/>
  <c r="I61" i="1"/>
  <c r="I79" i="1"/>
  <c r="H66" i="1"/>
  <c r="H16" i="1" s="1"/>
  <c r="H17" i="1" s="1"/>
  <c r="F66" i="1"/>
  <c r="F16" i="1" s="1"/>
  <c r="F17" i="1" s="1"/>
  <c r="G57" i="1"/>
  <c r="G63" i="1"/>
  <c r="E57" i="1"/>
  <c r="E64" i="1"/>
  <c r="H57" i="1"/>
  <c r="F57" i="1"/>
  <c r="C40" i="6" l="1"/>
  <c r="F58" i="1"/>
  <c r="F14" i="1"/>
  <c r="G58" i="1"/>
  <c r="G14" i="1"/>
  <c r="H58" i="1"/>
  <c r="H14" i="1"/>
  <c r="E58" i="1"/>
  <c r="E14" i="1"/>
  <c r="D66" i="1"/>
  <c r="E66" i="1"/>
  <c r="E16" i="1" s="1"/>
  <c r="E17" i="1" s="1"/>
  <c r="H80" i="1"/>
  <c r="G66" i="1"/>
  <c r="G16" i="1" s="1"/>
  <c r="G17" i="1" s="1"/>
  <c r="I77" i="1"/>
  <c r="F80" i="1"/>
  <c r="I78" i="1"/>
  <c r="I76" i="1"/>
  <c r="D16" i="1" l="1"/>
  <c r="D17" i="1" s="1"/>
  <c r="G80" i="1"/>
  <c r="E80" i="1"/>
  <c r="D80" i="1"/>
  <c r="I63" i="1"/>
  <c r="I64" i="1"/>
  <c r="I66" i="1"/>
  <c r="I16" i="1" s="1"/>
  <c r="I17" i="1" s="1"/>
  <c r="D57" i="1"/>
  <c r="C14" i="6" l="1" a="1"/>
  <c r="G24" i="6" s="1"/>
  <c r="D58" i="1"/>
  <c r="D14" i="1"/>
  <c r="I57" i="1"/>
  <c r="H16" i="6"/>
  <c r="I80" i="1"/>
  <c r="D22" i="6" l="1"/>
  <c r="H15" i="6"/>
  <c r="E28" i="6"/>
  <c r="D24" i="6"/>
  <c r="F24" i="6"/>
  <c r="D28" i="6"/>
  <c r="E24" i="6"/>
  <c r="D15" i="6"/>
  <c r="D19" i="6" s="1"/>
  <c r="C14" i="6"/>
  <c r="C28" i="6" s="1"/>
  <c r="E15" i="6"/>
  <c r="E19" i="6" s="1"/>
  <c r="F22" i="6"/>
  <c r="D30" i="6"/>
  <c r="F15" i="6"/>
  <c r="F19" i="6" s="1"/>
  <c r="G15" i="6"/>
  <c r="G19" i="6" s="1"/>
  <c r="E30" i="6"/>
  <c r="E22" i="6"/>
  <c r="G22" i="6"/>
  <c r="I58" i="1"/>
  <c r="I14" i="1"/>
  <c r="C22" i="6" l="1"/>
  <c r="H22" i="6" s="1"/>
  <c r="E3" i="6" s="1"/>
  <c r="C24" i="6"/>
  <c r="H24" i="6" s="1"/>
  <c r="C15" i="6"/>
  <c r="C19" i="6" s="1"/>
  <c r="H19" i="6" s="1"/>
  <c r="C30" i="6"/>
  <c r="F30" i="6" s="1"/>
  <c r="F28" i="6"/>
  <c r="C3" i="6" s="1"/>
  <c r="I41" i="11"/>
  <c r="I42" i="11" s="1"/>
  <c r="E42" i="11"/>
  <c r="E25" i="11" s="1"/>
  <c r="I25" i="11" s="1"/>
  <c r="E18" i="11" l="1"/>
  <c r="I18" i="11" s="1"/>
  <c r="J42" i="11"/>
  <c r="L25" i="11"/>
  <c r="L26" i="11" s="1"/>
  <c r="J65" i="11"/>
  <c r="J70" i="11"/>
  <c r="J59" i="11"/>
  <c r="J76" i="11"/>
  <c r="J90" i="11"/>
  <c r="J48" i="11"/>
  <c r="J36" i="11"/>
  <c r="J103" i="11"/>
  <c r="J111" i="11"/>
  <c r="J96" i="11"/>
  <c r="J84" i="11"/>
  <c r="J25" i="11"/>
  <c r="J54" i="11"/>
  <c r="E27" i="11"/>
  <c r="I27" i="11" s="1"/>
  <c r="J29" i="11" l="1"/>
  <c r="I64" i="13" l="1"/>
  <c r="E65" i="13"/>
  <c r="E19" i="13" s="1"/>
  <c r="E25" i="13" l="1"/>
  <c r="I25" i="13" s="1"/>
  <c r="I65" i="13"/>
  <c r="I19" i="13"/>
  <c r="E27" i="13" l="1"/>
  <c r="I27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tc={67F6ED50-D5A7-4D24-A0F5-FE4009157523}</author>
    <author>tc={B67FE951-BA64-4148-A291-856A57460920}</author>
  </authors>
  <commentList>
    <comment ref="D113" authorId="0" shapeId="0" xr:uid="{67F6ED50-D5A7-4D24-A0F5-FE400915752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Pourquoi c'est pas dans la somme totale des couts en Année 1 pour Edurenov ? (puisque bonification de +25% par rapport a ACTEE ? </t>
      </text>
    </comment>
    <comment ref="A140" authorId="1" shapeId="0" xr:uid="{B67FE951-BA64-4148-A291-856A57460920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manque l'assitance a selection et financement de l'AMOD non ? 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tc={7CA6EBA6-3D94-4348-959B-A7D8AF74AF9D}</author>
    <author>tc={CCAE22D8-C0F2-4E69-ADC3-A7941C062A98}</author>
  </authors>
  <commentList>
    <comment ref="D119" authorId="0" shapeId="0" xr:uid="{7CA6EBA6-3D94-4348-959B-A7D8AF74AF9D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Pourquoi c'est pas dans la somme totale des couts en Année 1 pour Edurenov ? (puisque bonification de +25% par rapport a ACTEE ? </t>
      </text>
    </comment>
    <comment ref="A146" authorId="1" shapeId="0" xr:uid="{CCAE22D8-C0F2-4E69-ADC3-A7941C062A98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manque l'assitance a selection et financement de l'AMOD non ? 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tc={DBBF0A71-C170-4785-92F1-6A4CEB7BE31E}</author>
    <author>tc={C48BA863-3C77-476C-8AD7-BF4C161DB8E5}</author>
  </authors>
  <commentList>
    <comment ref="D105" authorId="0" shapeId="0" xr:uid="{DBBF0A71-C170-4785-92F1-6A4CEB7BE31E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Pourquoi c'est pas dans la somme totale des couts en Année 1 pour Edurenov ? (puisque bonification de +25% par rapport a ACTEE ? </t>
      </text>
    </comment>
    <comment ref="A132" authorId="1" shapeId="0" xr:uid="{C48BA863-3C77-476C-8AD7-BF4C161DB8E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manque l'assitance a selection et financement de l'AMOD non ? 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tc={838A6344-A72F-44C0-AAFE-BFBC849CAF74}</author>
    <author>tc={AF55F85D-B53D-4B5A-9FC3-7180553F99B5}</author>
    <author>tc={DD3245C3-FF27-4204-AD7C-86537662E082}</author>
    <author>tc={D79D782B-D9EB-4147-8450-E8AC96D226DC}</author>
  </authors>
  <commentList>
    <comment ref="B49" authorId="0" shapeId="0" xr:uid="{838A6344-A72F-44C0-AAFE-BFBC849CAF7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Comme je disais à midi, comme on a des college et des lycées, il faut garder les étude de faisa à plus de 10M donc ajouter une troiseme catégorie. Je ne pense pas qu'on puisse faire que 2 catégorie (ca risquerait de mettre un cout seuil trop élevé au regard du faible montant travaux que les communes ne se paieront pas. </t>
      </text>
    </comment>
    <comment ref="B55" authorId="1" shapeId="0" xr:uid="{AF55F85D-B53D-4B5A-9FC3-7180553F99B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4 catégories conservées en PTD et selection MOE, faire pareil en faisa. </t>
      </text>
    </comment>
    <comment ref="D105" authorId="2" shapeId="0" xr:uid="{DD3245C3-FF27-4204-AD7C-86537662E082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Pourquoi c'est pas dans la somme totale des couts en Année 1 pour Edurenov ? (puisque bonification de +25% par rapport a ACTEE ? </t>
      </text>
    </comment>
    <comment ref="A132" authorId="3" shapeId="0" xr:uid="{D79D782B-D9EB-4147-8450-E8AC96D226DC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manque l'assitance a selection et financement de l'AMOD non ? 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<sst xmlns="http://schemas.openxmlformats.org/spreadsheetml/2006/main" count="1155" uniqueCount="391">
  <si>
    <t>SCENARIO NOMINAL</t>
  </si>
  <si>
    <t>TOTEMS</t>
  </si>
  <si>
    <t>TOTAL 2 ans</t>
  </si>
  <si>
    <t>nombre de totems déployés</t>
  </si>
  <si>
    <t>nombre de totems école</t>
  </si>
  <si>
    <t>nombre de totems college</t>
  </si>
  <si>
    <t>nombre de totems lycée</t>
  </si>
  <si>
    <t>nombre de totems à déployer en année n</t>
  </si>
  <si>
    <t>Pilotage transverse</t>
  </si>
  <si>
    <t>Nombre Audits et AMO</t>
  </si>
  <si>
    <t>Nombre AMU</t>
  </si>
  <si>
    <t>Subvention MOD</t>
  </si>
  <si>
    <t>Nombre Econome Flux Educ ACTEE+</t>
  </si>
  <si>
    <t>Nombre Audits energétiques ACTEE+</t>
  </si>
  <si>
    <t>Nombre AMOE ACTEE+</t>
  </si>
  <si>
    <t>Total Nominal</t>
  </si>
  <si>
    <t>Coût Pilotage transverse</t>
  </si>
  <si>
    <t>Coût Audits et AMO</t>
  </si>
  <si>
    <t>Coût AMU</t>
  </si>
  <si>
    <t>Coût Econome Flux Educ ACTEE+</t>
  </si>
  <si>
    <t>Coût Audits energétiques ACTEE+</t>
  </si>
  <si>
    <t>Coût AMOE ACTEE+</t>
  </si>
  <si>
    <t>Coût annuel ingénierie totems (Hors Programme)</t>
  </si>
  <si>
    <t xml:space="preserve">Cout annuel ingénierie Programme ACV/PVD/QPV </t>
  </si>
  <si>
    <t xml:space="preserve">Cout GRAND Total </t>
  </si>
  <si>
    <t>Hyp. Budg</t>
  </si>
  <si>
    <t>Hypothèse de 1 ETP/ 200JH</t>
  </si>
  <si>
    <t>Total</t>
  </si>
  <si>
    <t>Mission 1 : appui technique des collectivités</t>
  </si>
  <si>
    <t>UO 1.0 : Cadrage du projet</t>
  </si>
  <si>
    <t>UO 1.1 – SDIE</t>
  </si>
  <si>
    <t>U.O 1.1.1 : Accompagnement de base = Moins de 5 établissements</t>
  </si>
  <si>
    <t>U.O.1.1.2 : Accompagnement intermédiaire = jusqu’à 15 établissements</t>
  </si>
  <si>
    <t xml:space="preserve">U.O.1.1.3 : Complexité complémentaire = Cuisine(s) de production </t>
  </si>
  <si>
    <t xml:space="preserve">U.O.1.1.4 : Complexité complémentaire = ½ journée de travail </t>
  </si>
  <si>
    <t>demi journées de travail complémentaires / SDIE en moyenne</t>
  </si>
  <si>
    <t>UO 1.2 – Préprogramme énergétique, technique, réglementaire et fonctionnel</t>
  </si>
  <si>
    <t>U.O.1.2.1 : Accompagnement de base = établissement de moins de 1 000 m²</t>
  </si>
  <si>
    <t xml:space="preserve">U.O.1.2.2 : Accompagnement intermédiaire = établissement de plus de 1 000 m² </t>
  </si>
  <si>
    <t>U.O.1.2.3 : Accompagnement supérieur = collège ou lycée</t>
  </si>
  <si>
    <t xml:space="preserve">U.O.1.2.4 : Complexité complémentaire = cuisine de production </t>
  </si>
  <si>
    <t>U.O.1.2.5 :  Complexité complémentaire = bâtiment de qualité patrimoniale</t>
  </si>
  <si>
    <t>U.O.1.2.6 : Complexité complémentaire = mesures des surfaces sur la base de plans</t>
  </si>
  <si>
    <t>U.O.1.2.7 : Complexité complémentaire = ½ journée de travail</t>
  </si>
  <si>
    <t>demi journées de travail complémentaires / UO en moyenne</t>
  </si>
  <si>
    <t>UO 1.3 – Programme Technique Détaillé (PTD)</t>
  </si>
  <si>
    <t>des préprogrammes aboutissent à un PTD</t>
  </si>
  <si>
    <t xml:space="preserve">U.O.1.3.1 : Accompagnement de base = établissement de moins de 1 000 m² </t>
  </si>
  <si>
    <t xml:space="preserve">U.O.1.3.2 : Accompagnement intermédiaire = établissement de plus de 1 000 m² </t>
  </si>
  <si>
    <t xml:space="preserve">U.O.1.3.4  : Accompagnement supérieur = collège ou lycée </t>
  </si>
  <si>
    <t xml:space="preserve">U.O.1.3.5 : Complexité complémentaire = rédaction du PTD dans le cadre d’un Marché Global de Performance (MGP) </t>
  </si>
  <si>
    <t>U.O.1.3.6 : Complexité complémentaire = ½ journée de travail</t>
  </si>
  <si>
    <t>UO 1.4 – Montage juridique et financier</t>
  </si>
  <si>
    <t>U.O.1.4.1 : Montage de base</t>
  </si>
  <si>
    <t>U.O.1.4.2 : Montage complexe</t>
  </si>
  <si>
    <t>U.O.1.4.3 : Complexité complémentaire = ½ journée de travail</t>
  </si>
  <si>
    <t>UO 1.5– Sélection MOD</t>
  </si>
  <si>
    <t>U.O.1.5.1 : Rédaction du dossier de consultation</t>
  </si>
  <si>
    <t>U.O.1.5.2 : Analyse des offres</t>
  </si>
  <si>
    <t>U.O.1.5.3 : Complexité complémentaire = ½ journée de travail</t>
  </si>
  <si>
    <t>UO 1.6– Sélection MOE</t>
  </si>
  <si>
    <t xml:space="preserve">UO.1.6.1 : Aide à l’élaboration du DCC </t>
  </si>
  <si>
    <t xml:space="preserve">UO.1.6.2 : Aide à l’analyse des candidatures </t>
  </si>
  <si>
    <t xml:space="preserve">U.O.1.6.3 : Aide à l’analyse de 3 offres en concours ou procédure négociée </t>
  </si>
  <si>
    <t>U.O.1.6.4 : Aide à l’analyse des offres en MGP</t>
  </si>
  <si>
    <t>U.O.1.6.5 : Aide à l’analyse des intentions architecturales (MAPA)</t>
  </si>
  <si>
    <t xml:space="preserve">U.O.1.6.6 : Mise au point de l’Esquisse à la suite d’un concours sur Esquisse   </t>
  </si>
  <si>
    <t xml:space="preserve">U.O.1.6.7 : Suivi APS/APD  </t>
  </si>
  <si>
    <t>U.O.1.6.8 : Complexité complémentaire = tour de dialogue supplémentaire</t>
  </si>
  <si>
    <t>U.O.1.3.9 : Complexité complémentaire = ½ journée de travail</t>
  </si>
  <si>
    <t xml:space="preserve">Mission 2 – Assistance à Maitrise d’usage (AMU) et concertation </t>
  </si>
  <si>
    <t xml:space="preserve">U.O.2  Assistance à Maitrise d’usage (AMU) et concertation </t>
  </si>
  <si>
    <t>U.O.2.1 Co construction du projet en phase APS/APD  = école</t>
  </si>
  <si>
    <t>U.O.2.2 Co construction du projet en phase APS/APD = collège/lycée</t>
  </si>
  <si>
    <t>U.O.2.3 Coaching utilisateurs = école</t>
  </si>
  <si>
    <t>U.O.2.4 Coaching utilisateurs = collège/lycée</t>
  </si>
  <si>
    <t xml:space="preserve">U.O.2.5 : Complexité complémentaire = cuisine de production </t>
  </si>
  <si>
    <t>U.O.2.6: Complexité complémentaire = ½ journée de travail</t>
  </si>
  <si>
    <t>MOD</t>
  </si>
  <si>
    <t>Travaux &lt; 800 000€</t>
  </si>
  <si>
    <t>Travaux &gt; 800 000€</t>
  </si>
  <si>
    <t>200 économes de Flux-educ ACTEE+ (base 3 ans)</t>
  </si>
  <si>
    <t>TOTAL</t>
  </si>
  <si>
    <t>Nombre de EFE Educ en service</t>
  </si>
  <si>
    <t>Nombre de EFE Educ à financer année n</t>
  </si>
  <si>
    <t>Coût du financement EFE Educ</t>
  </si>
  <si>
    <t>Coût annuel EFE Educ ACTEE+</t>
  </si>
  <si>
    <t>nombre de batiment touchés / 200 bat</t>
  </si>
  <si>
    <t>nombre de m2 touchés / 800m2/bat</t>
  </si>
  <si>
    <t>3300 Audits energétiques +25% ACTEE+</t>
  </si>
  <si>
    <t>Nombre max de projets concernés</t>
  </si>
  <si>
    <t xml:space="preserve">+25% du couts d'un audit ener (base 5k) </t>
  </si>
  <si>
    <t>3300 AMOE +25% ACTEE+</t>
  </si>
  <si>
    <t>+25% d'une AMOE (base 10k)</t>
  </si>
  <si>
    <t>+50% d'une AMOE si 40% EE (base 10k)</t>
  </si>
  <si>
    <t>AMOE classique (+25%) : 1/2 projets</t>
  </si>
  <si>
    <t>AMOE classique (+50%%) : 1/2 projets</t>
  </si>
  <si>
    <t>1000 ingénierie Etudes amont ACV/PVD/QPV</t>
  </si>
  <si>
    <t>TOTAL 5 ans</t>
  </si>
  <si>
    <t>nombre de totems à financer année n</t>
  </si>
  <si>
    <t>nombre de totems zonés en prioritaire</t>
  </si>
  <si>
    <t>% nbr totems zonés en prioritaire</t>
  </si>
  <si>
    <t>nbr totems en ACV (10% du total)</t>
  </si>
  <si>
    <t>nbr totems en PVD (5% du total)</t>
  </si>
  <si>
    <t>nbr totems en QPV (10% du total)</t>
  </si>
  <si>
    <t>Coût de l'ingénierie par projet</t>
  </si>
  <si>
    <t>Coût ingénierie en ACV (10%)</t>
  </si>
  <si>
    <t>Coût ingénierie en PVD (5%)</t>
  </si>
  <si>
    <t>Coût ingénierie en QPV (10%)</t>
  </si>
  <si>
    <t>Coût ingénierie AUTRE (ACV,PVD, QPV)</t>
  </si>
  <si>
    <t>Bcase (sur la base d'un coef X € 13,75 ACV1000)</t>
  </si>
  <si>
    <t xml:space="preserve">montant financé BDT en  </t>
  </si>
  <si>
    <t>montant financé BDT en</t>
  </si>
  <si>
    <t>Montant financement BDT annuel via prog</t>
  </si>
  <si>
    <t>U.O.1.2.6 : Complexité complémentaire = ½ journée de travail</t>
  </si>
  <si>
    <t xml:space="preserve">U.O.1.3.5 : Complexité complémentaire = rédaction du PTD dans le cadre d’un CPE ou MGP </t>
  </si>
  <si>
    <t>U.O.1.6.1 : Aide à l’élaboration du DCC (en MAPA ou Appel d’Offres Ouvert ou en Appel d’offres restreint ou concours ou MGP/CPE)</t>
  </si>
  <si>
    <t>UO.1.6.2 : Aide à l’analyse des candidatures et offres en MAPA ou Appel d’Offre Ouvert [1 tour]</t>
  </si>
  <si>
    <t>UO.1.6.3 : Aide à l’analyse des candidatures en Concours, en Appel d’Offre Restreint ou en CPE/MGP [1 er tour]</t>
  </si>
  <si>
    <t>UO.1.6.4 : Aide à l’analyse des offres en Concours [2 -ème tour]</t>
  </si>
  <si>
    <t>UO.1.6.5 : Aide de base pour l’analyse des offres en Appel d’Offre Restreint [2 -ème tour]</t>
  </si>
  <si>
    <t>UO.1.6.6 : Aide intermédiaire pour l’analyse des offres en Appel d’Offre Restreint [2 -ème tour]</t>
  </si>
  <si>
    <t>UO.1.6.7 : Aide à l’analyse des offres en CPE ou MGP [2 -ème tour]</t>
  </si>
  <si>
    <t xml:space="preserve">UO.1.6.8: Mise au point de l’Esquisse </t>
  </si>
  <si>
    <t>UO.1.6.9 : Suivi Avant-Projet Sommaire APS à APD</t>
  </si>
  <si>
    <t>UO.1.6.10 : Complexité complémentaire = Rédaction de l’ensemble des pièces du marché (AAPC, AE, CCAP, CCTP et RC)</t>
  </si>
  <si>
    <t xml:space="preserve">UO.1.6.11 : Complexité complémentaire = Analyse supplémentaire de 5 candidatures/offres dans le cas d’un MAPA ou Appel d’Offre Ouvert, d’un concours ou d’un appel d’offre restreint </t>
  </si>
  <si>
    <t>UO.1.6.12: Complexité complémentaire = tour de dialogue supplémentaire</t>
  </si>
  <si>
    <t>UO.1.3.13: Complexité complémentaire = ½ journée de travail</t>
  </si>
  <si>
    <t>U.O.2.1.1Co construction du projet en phase APS/APD  = école</t>
  </si>
  <si>
    <t>U.O.2.1.2 Co construction du projet en phase APS/APD = collège/lycée</t>
  </si>
  <si>
    <t>UO.2.1.3: Complexité complémentaire = AMU/concertation sur les espaces extérieurs</t>
  </si>
  <si>
    <t>UO.2.1.4 : Complexité complémentaire = cuisine de production</t>
  </si>
  <si>
    <t xml:space="preserve">UO.2.1.5 : Complexité complémentaire = ½ journée de travail. </t>
  </si>
  <si>
    <t>UO.2.2.1 : Coaching utilisateurs = école</t>
  </si>
  <si>
    <t>UO.2.2.2 : Coaching utilisateurs = collège/lycée</t>
  </si>
  <si>
    <t>UO.2.2.3 : Complexité complémentaire = cuisine de production</t>
  </si>
  <si>
    <t xml:space="preserve">UO.2.2.4 : Complexité complémentaire = ½ journée de travail. </t>
  </si>
  <si>
    <t>Bordereau des Prix Unitaires (BPU)</t>
  </si>
  <si>
    <t>Nom du candidat</t>
  </si>
  <si>
    <t>Sous-traitance prévue</t>
  </si>
  <si>
    <t>Dénomination du sous-traitant</t>
  </si>
  <si>
    <t>Part de sous-traitance envisagée</t>
  </si>
  <si>
    <t>Prestations à prix unitaires : 
Forfait par prestation et pour une intervention</t>
  </si>
  <si>
    <t>Les prix sont exprimés en euro</t>
  </si>
  <si>
    <t xml:space="preserve">Coût forfaitaire HT pour une intervention </t>
  </si>
  <si>
    <t xml:space="preserve">Coût forfaitaire TTC pour une intervention </t>
  </si>
  <si>
    <r>
      <t xml:space="preserve">
</t>
    </r>
    <r>
      <rPr>
        <sz val="20"/>
        <color theme="3"/>
        <rFont val="Calibri"/>
        <family val="2"/>
      </rPr>
      <t>Détail Quantitatif Estimatif
(DQE)</t>
    </r>
    <r>
      <rPr>
        <sz val="14"/>
        <color theme="2"/>
        <rFont val="Calibri"/>
        <family val="2"/>
      </rPr>
      <t xml:space="preserve">
 </t>
    </r>
  </si>
  <si>
    <t>Attention : Le DQE n'a pas de valeur contractuelle et n'a vocation qu'à permettre la comparaison des offres financières. En conséquence, les quantités estimatives précisées ci-dessous par la Caisse des Dépôts ne doivent pas être modifiées.</t>
  </si>
  <si>
    <t xml:space="preserve">Prestations visées </t>
  </si>
  <si>
    <t>Montant unitaire</t>
  </si>
  <si>
    <t>Quantités estimatives sur 1 an la première année</t>
  </si>
  <si>
    <t>Quantités estimatives sur 1 an la deuxième année</t>
  </si>
  <si>
    <t>Montant estimatif des prestations à prix unitaires</t>
  </si>
  <si>
    <t>Montant estimatif total de la prestation H.T.</t>
  </si>
  <si>
    <t>Montant estimatif total de la prestation T.T.C.</t>
  </si>
  <si>
    <t>Lots / Années / Montants sur 1 slide</t>
  </si>
  <si>
    <t>check:</t>
  </si>
  <si>
    <t>ok</t>
  </si>
  <si>
    <t>Hypothèse de 1,5 ETP/ 300JH</t>
  </si>
  <si>
    <t>AMO</t>
  </si>
  <si>
    <t>1 - SDI des écoles</t>
  </si>
  <si>
    <t>- de 5 écoles</t>
  </si>
  <si>
    <t>- de 15 écoles</t>
  </si>
  <si>
    <t>2 - Audit énergie / Etudes de faisabilité / Preprogramme technique et fonctionnel</t>
  </si>
  <si>
    <t>Audit Energie</t>
  </si>
  <si>
    <t>Préprogramme fonctionnel</t>
  </si>
  <si>
    <t>Complexité (patrimone classé, cuisine, mesure de plans)</t>
  </si>
  <si>
    <t>Accpmnt complémentaire</t>
  </si>
  <si>
    <t>3 - Programme Technique détaillé</t>
  </si>
  <si>
    <t>PTD de base</t>
  </si>
  <si>
    <t>4 - Sélection MOE</t>
  </si>
  <si>
    <t>Elaboration des pièces</t>
  </si>
  <si>
    <t>Analyse candidature</t>
  </si>
  <si>
    <t>Analyse consultation</t>
  </si>
  <si>
    <t>5 - Montage juridico-financier</t>
  </si>
  <si>
    <t>Montage de base</t>
  </si>
  <si>
    <t>Montage complexe</t>
  </si>
  <si>
    <t>6 - Sélection MOD</t>
  </si>
  <si>
    <t>Accompagnement base</t>
  </si>
  <si>
    <t>Accompagnement intermédiaire</t>
  </si>
  <si>
    <t>Accompagnement complexe</t>
  </si>
  <si>
    <t>AMU/Concertation</t>
  </si>
  <si>
    <t>AMU Base</t>
  </si>
  <si>
    <t>AMU Base + paysagiste</t>
  </si>
  <si>
    <t>AMU phase exploitation</t>
  </si>
  <si>
    <t>total (public)</t>
  </si>
  <si>
    <t>Ecoles</t>
  </si>
  <si>
    <t>Colleges (EPLE)</t>
  </si>
  <si>
    <t>Lycée (EPLE)</t>
  </si>
  <si>
    <t>Nombre audits techniques et énergétiques</t>
  </si>
  <si>
    <t>Nombre AMO</t>
  </si>
  <si>
    <t>Coût Audits énergétiques et techniques</t>
  </si>
  <si>
    <t>Coût AMO</t>
  </si>
  <si>
    <t>Audit énergétiques et techniques</t>
  </si>
  <si>
    <t>Audits énergie</t>
  </si>
  <si>
    <t>Audit basique (sans visite)</t>
  </si>
  <si>
    <t>Audit Ademe</t>
  </si>
  <si>
    <t xml:space="preserve">Visite de site </t>
  </si>
  <si>
    <t>Audits techniques et réglementaires</t>
  </si>
  <si>
    <t>Audit intermédiaire</t>
  </si>
  <si>
    <t>Visite de site</t>
  </si>
  <si>
    <t>2 - Etudes de faisabilité</t>
  </si>
  <si>
    <t>Budget travaux &lt;2M€</t>
  </si>
  <si>
    <t>Budget travaux &lt;10M€</t>
  </si>
  <si>
    <t>Elaboration des pièces MAPA AO ouvert</t>
  </si>
  <si>
    <t>Elaboration des pièces AO restreint</t>
  </si>
  <si>
    <t>AO ouvert ou MAPA jusqu'à 5 dossier</t>
  </si>
  <si>
    <t>10 dossiers</t>
  </si>
  <si>
    <t>20 dossiers</t>
  </si>
  <si>
    <t>jusqu'à 30 dossiers</t>
  </si>
  <si>
    <t>Nb dossiers</t>
  </si>
  <si>
    <t>TOTAL €</t>
  </si>
  <si>
    <t>1 - Nombre AMU</t>
  </si>
  <si>
    <t>2 - Nombre Econome Flux Educ ACTEE+</t>
  </si>
  <si>
    <t>3 - Nombre Audits energétiques ACTEE+</t>
  </si>
  <si>
    <t>4 - Nombre AMOE ACTEE+</t>
  </si>
  <si>
    <t>5 - Nombre Cofi délégation MOA</t>
  </si>
  <si>
    <t>6 - Nombre ingénierie ACV/PVD/QPV</t>
  </si>
  <si>
    <t>1000 Missions de Programmiste</t>
  </si>
  <si>
    <t>Phase études/faisabilité (5k€) / 100%</t>
  </si>
  <si>
    <t>Sélection MOD (5k€) / 20%</t>
  </si>
  <si>
    <t>Sélection MOE (5k€) / 30%</t>
  </si>
  <si>
    <t>APS (10k€) / 30%</t>
  </si>
  <si>
    <t>AMU (10k€) / 15%</t>
  </si>
  <si>
    <t>2000 BEE</t>
  </si>
  <si>
    <t>Audit technique (3k) / 20%</t>
  </si>
  <si>
    <t>Audit énergétique simple (2k) / 90%</t>
  </si>
  <si>
    <t>Audit énergétique ADEME (5k) / 10%</t>
  </si>
  <si>
    <t>2000 juridico-financier</t>
  </si>
  <si>
    <t>Capacité financière (3k) / 20%</t>
  </si>
  <si>
    <t xml:space="preserve"> Recherche de financement (3k) / 40%</t>
  </si>
  <si>
    <t xml:space="preserve"> Etude des montages opérationnels (5k) / 60%</t>
  </si>
  <si>
    <t>280 MOD</t>
  </si>
  <si>
    <t>MOD (20k) / 100%</t>
  </si>
  <si>
    <t>ingénierie ACV</t>
  </si>
  <si>
    <t>financement ACV</t>
  </si>
  <si>
    <t>Nombre de batiment / écoles accompagnés ACV 1000</t>
  </si>
  <si>
    <t>nombre de missions ACV 1000</t>
  </si>
  <si>
    <t>nombre de villes ACV 1000</t>
  </si>
  <si>
    <t>nombre moyen de</t>
  </si>
  <si>
    <t>montant €  ACV 1000</t>
  </si>
  <si>
    <t>nombre d 'intracting généré par ACV 1000</t>
  </si>
  <si>
    <t>nombre de prets généré par ACV 1000</t>
  </si>
  <si>
    <t>nombre d'école/eple couverts par l'intracting ACV 1000</t>
  </si>
  <si>
    <t>nombre d'école/eple couverts par les prets ACV 1000</t>
  </si>
  <si>
    <t xml:space="preserve">Taux de transformation € ACV1000 </t>
  </si>
  <si>
    <t xml:space="preserve">Taux de transformation nbr ACV1000 </t>
  </si>
  <si>
    <t>SYNTHESE</t>
  </si>
  <si>
    <t>3 scénarios sont expliqués et résumés dans cet onglet</t>
  </si>
  <si>
    <t xml:space="preserve">Un scénario dit médian/nominal à </t>
  </si>
  <si>
    <r>
      <rPr>
        <b/>
        <sz val="11"/>
        <color theme="1"/>
        <rFont val="Calibri"/>
        <family val="2"/>
        <scheme val="minor"/>
      </rPr>
      <t>sur 3 ans</t>
    </r>
    <r>
      <rPr>
        <sz val="11"/>
        <color theme="1"/>
        <rFont val="Calibri"/>
        <family val="2"/>
        <scheme val="minor"/>
      </rPr>
      <t xml:space="preserve"> ou </t>
    </r>
  </si>
  <si>
    <t xml:space="preserve">sur 5 ans &amp; avec </t>
  </si>
  <si>
    <t>de charge PNB</t>
  </si>
  <si>
    <t>Un scénario dit maximal à</t>
  </si>
  <si>
    <t>Un scénario dit minimal (focus sur le passage à l'acte) à</t>
  </si>
  <si>
    <t>Synthèse NOMINAL sur 5 ans</t>
  </si>
  <si>
    <t>TOTAL 5 ANS</t>
  </si>
  <si>
    <t>Nombre de TOTEMS concernés</t>
  </si>
  <si>
    <t>Ingénierie type 1 - 2000 AMU (AC à BC à la DP)</t>
  </si>
  <si>
    <t>Ingénierie type 2 - 200 Economes Flux Educ ACTEE+</t>
  </si>
  <si>
    <t>Ingénierie type 3 - 3300 Audits energétiques ACTEE+</t>
  </si>
  <si>
    <t>Ingénierie type 4 - 1600 AMOE ACTEE+</t>
  </si>
  <si>
    <t>Ingénierie type 5 - 1000 Cofi délégation MOA</t>
  </si>
  <si>
    <t>Ingénierie type 6 - 1000 ingénierie ACV/PVD/SIT</t>
  </si>
  <si>
    <t>Ingénierie TOTALE TOTEMS (DP+DRT)</t>
  </si>
  <si>
    <r>
      <t>Ingénierie TOTEMS (</t>
    </r>
    <r>
      <rPr>
        <i/>
        <sz val="11"/>
        <color rgb="FFFF0000"/>
        <rFont val="Calibri"/>
        <family val="2"/>
        <scheme val="minor"/>
      </rPr>
      <t>seulement DP/hors DRT</t>
    </r>
    <r>
      <rPr>
        <i/>
        <sz val="11"/>
        <color theme="1"/>
        <rFont val="Calibri"/>
        <family val="2"/>
        <scheme val="minor"/>
      </rPr>
      <t>)</t>
    </r>
  </si>
  <si>
    <t>Valorisation de la charges équipes BDT (DP/DR)</t>
  </si>
  <si>
    <t>Charges Club /animation nationale (PNB)</t>
  </si>
  <si>
    <t>GRAND TOTAL (ingenierie, PNB, ETP)</t>
  </si>
  <si>
    <t>Répartition scénario NOMINAL ingénierie (selon les acteurs)</t>
  </si>
  <si>
    <t>TOTAL Ingénierie TOTEMS (DP/DRT/Avec ACTEE)</t>
  </si>
  <si>
    <t>Ingénierie délivrée en direct par la DP (AMU, MOA)</t>
  </si>
  <si>
    <t>Ingénierie délivrée en direct par DRT (ACV/PVD/QPV)</t>
  </si>
  <si>
    <t>Ingénierie DP distribuée par ACTEE +25% (EFE, Audit, AMOE)</t>
  </si>
  <si>
    <t>Scénario NOMINAL ingenierie sur 3 ans</t>
  </si>
  <si>
    <t>TOTAL 3 ANS</t>
  </si>
  <si>
    <r>
      <t xml:space="preserve">TOTAL Ingénierie TOTEMS </t>
    </r>
    <r>
      <rPr>
        <sz val="11"/>
        <color rgb="FFFF0000"/>
        <rFont val="Calibri"/>
        <family val="2"/>
        <scheme val="minor"/>
      </rPr>
      <t xml:space="preserve">sur 3 ans </t>
    </r>
    <r>
      <rPr>
        <sz val="11"/>
        <color theme="1"/>
        <rFont val="Calibri"/>
        <family val="2"/>
        <scheme val="minor"/>
      </rPr>
      <t>(DP/DRT/Avec ACTEE)</t>
    </r>
  </si>
  <si>
    <r>
      <t xml:space="preserve">Ingénierie délivrée en direct par la DP </t>
    </r>
    <r>
      <rPr>
        <i/>
        <sz val="11"/>
        <color rgb="FFFF0000"/>
        <rFont val="Calibri"/>
        <family val="2"/>
        <scheme val="minor"/>
      </rPr>
      <t>sur 3 ans</t>
    </r>
    <r>
      <rPr>
        <i/>
        <sz val="11"/>
        <color theme="1"/>
        <rFont val="Calibri"/>
        <family val="2"/>
        <scheme val="minor"/>
      </rPr>
      <t xml:space="preserve"> (AMU, MOAD)</t>
    </r>
  </si>
  <si>
    <r>
      <t xml:space="preserve">Ingénierie délivrée en direct par DRT </t>
    </r>
    <r>
      <rPr>
        <i/>
        <sz val="11"/>
        <color rgb="FFFF0000"/>
        <rFont val="Calibri"/>
        <family val="2"/>
        <scheme val="minor"/>
      </rPr>
      <t xml:space="preserve">sur 3 ans </t>
    </r>
    <r>
      <rPr>
        <i/>
        <sz val="11"/>
        <color theme="1"/>
        <rFont val="Calibri"/>
        <family val="2"/>
        <scheme val="minor"/>
      </rPr>
      <t>(ACV/PVD/QPV/SIT)</t>
    </r>
  </si>
  <si>
    <r>
      <t xml:space="preserve">Ingénierie DP distribuée par ACTEE +25% </t>
    </r>
    <r>
      <rPr>
        <i/>
        <sz val="11"/>
        <color rgb="FFFF0000"/>
        <rFont val="Calibri"/>
        <family val="2"/>
        <scheme val="minor"/>
      </rPr>
      <t xml:space="preserve">sur 3 ans </t>
    </r>
    <r>
      <rPr>
        <i/>
        <sz val="11"/>
        <color theme="1"/>
        <rFont val="Calibri"/>
        <family val="2"/>
        <scheme val="minor"/>
      </rPr>
      <t>(EFE, Audit, AMOE)</t>
    </r>
  </si>
  <si>
    <t>Scénario NOMINAL PNB Club sur 3 ans</t>
  </si>
  <si>
    <t>Charges DP (hors PNB et PNB)</t>
  </si>
  <si>
    <t>Charges fonctionnement programme à la DP (PNB)</t>
  </si>
  <si>
    <t>Charges d'ingénierie projets programme à la DP (PNB)</t>
  </si>
  <si>
    <t>Charges d'ingénierie projets programme à la DP via ACTEE + (PNB)</t>
  </si>
  <si>
    <t>TOTAL Charges programme et ingénierie PNB</t>
  </si>
  <si>
    <t>Scénario MAX sur 5 ans</t>
  </si>
  <si>
    <r>
      <t>Ingénierie TOTEMS (</t>
    </r>
    <r>
      <rPr>
        <sz val="11"/>
        <color rgb="FFFF0000"/>
        <rFont val="Calibri"/>
        <family val="2"/>
        <scheme val="minor"/>
      </rPr>
      <t>seulement DP/hors DRT</t>
    </r>
    <r>
      <rPr>
        <sz val="11"/>
        <color theme="1"/>
        <rFont val="Calibri"/>
        <family val="2"/>
        <scheme val="minor"/>
      </rPr>
      <t>)</t>
    </r>
  </si>
  <si>
    <t>Rappel 1 - 4000 AMU (AC à BC à la DP)</t>
  </si>
  <si>
    <t>Rappel 2 - 400 Economes Flux Educ ACTEE+</t>
  </si>
  <si>
    <t>Rappel 3 - 5000 Audits energétiques ACTEE+</t>
  </si>
  <si>
    <t>Rappel 4 - 5000 MOE ACTEE+</t>
  </si>
  <si>
    <t>Rappel 5 - 2000 Cofi délégation MOA</t>
  </si>
  <si>
    <t>Rappel 6 - 2500 ingénierie ACV/PVD/QPV</t>
  </si>
  <si>
    <t>Ingénierie TOTEMS (DP+DRT)</t>
  </si>
  <si>
    <t>Scénario ingénierie MAX sur 3 ans</t>
  </si>
  <si>
    <r>
      <t xml:space="preserve">Ingénierie délivrée en direct par DRT </t>
    </r>
    <r>
      <rPr>
        <i/>
        <sz val="11"/>
        <color rgb="FFFF0000"/>
        <rFont val="Calibri"/>
        <family val="2"/>
        <scheme val="minor"/>
      </rPr>
      <t xml:space="preserve">sur 3 ans </t>
    </r>
    <r>
      <rPr>
        <i/>
        <sz val="11"/>
        <color theme="1"/>
        <rFont val="Calibri"/>
        <family val="2"/>
        <scheme val="minor"/>
      </rPr>
      <t>(ACV/PVD/QPV)</t>
    </r>
  </si>
  <si>
    <t>Scénario MAX PNB Club sur 3 ans</t>
  </si>
  <si>
    <t>Scénario MIN sur 5 ans (focus passage à l'acte)</t>
  </si>
  <si>
    <t>Rappel 1 - 1000 AMU (AC à BC à la DP)</t>
  </si>
  <si>
    <t>Rappel 2 - 100 Economes Flux Educ ACTEE+</t>
  </si>
  <si>
    <t>Rappel 3 - 1000 Audits energétiques ACTEE+</t>
  </si>
  <si>
    <t>Rappel 4 - 200 MOE ACTEE+</t>
  </si>
  <si>
    <t>Rappel 5 - 1000 Cofi délégation MOA</t>
  </si>
  <si>
    <t>Rappel 6 - 600 ingénierie ACV/PVD/QPV</t>
  </si>
  <si>
    <t>Scénario ingénierie MIN sur 3 ans (focus passage à l'acte)</t>
  </si>
  <si>
    <t>Scénario MIN PNB Club sur 3 ans</t>
  </si>
  <si>
    <t>Elements transmis à FNCCR 4 mai 2023</t>
  </si>
  <si>
    <t>TOTAL 3 ans</t>
  </si>
  <si>
    <t>Ingénierie ACTEE+ 200 Economes Flux Educ ACTEE+</t>
  </si>
  <si>
    <t>Ingénierie ACTEE+ Audits energétiques ACTEE+</t>
  </si>
  <si>
    <t>Ingénierie ACTEE+  AMOE ACTEE+</t>
  </si>
  <si>
    <t>Audit énergie</t>
  </si>
  <si>
    <t>Audit technique</t>
  </si>
  <si>
    <t>pas d'audit fonctionnel</t>
  </si>
  <si>
    <t>Montage juridique et financier</t>
  </si>
  <si>
    <t>Recherche de financement + aide au finacement</t>
  </si>
  <si>
    <t xml:space="preserve">Aide à la consultation </t>
  </si>
  <si>
    <t>AMU</t>
  </si>
  <si>
    <t>2000 Assistances à Maitrise d'Usage</t>
  </si>
  <si>
    <t>Petits projets (5k€) / 70%</t>
  </si>
  <si>
    <t>Projets moyens (10k€) / 20%</t>
  </si>
  <si>
    <t>Gros Projets (15k€) / 10%</t>
  </si>
  <si>
    <t>1000 Cofi 50% delegation MOA</t>
  </si>
  <si>
    <t>1/4 des projets au taquet à 20k€</t>
  </si>
  <si>
    <t>3/3 des projets autour de 10k</t>
  </si>
  <si>
    <t>cout pour les projets au taquet à 20k</t>
  </si>
  <si>
    <t>cout pour les projets à 10k</t>
  </si>
  <si>
    <t>SCENARIO MAXIMAL</t>
  </si>
  <si>
    <t>4000 Assistances à Maitrise d'Usage</t>
  </si>
  <si>
    <t>400 économes de Flux-educ ACTEE+ (base 3 ans)</t>
  </si>
  <si>
    <t>5000 Audits energétiques +25% ACTEE+</t>
  </si>
  <si>
    <t>5000 AMOE +25% ACTEE+</t>
  </si>
  <si>
    <t xml:space="preserve">2000 Cofi 50% delegation MOA </t>
  </si>
  <si>
    <t>5000 ingénierie Etudes amont ACV/PVD/QPV</t>
  </si>
  <si>
    <t>SCENARIO MINIMAL</t>
  </si>
  <si>
    <t>1000 Assistances à Maitrise d'Usage</t>
  </si>
  <si>
    <t>Petits projets (5k€) / 60%</t>
  </si>
  <si>
    <t>Projets moyens (10k€) / 30%</t>
  </si>
  <si>
    <t>100 économes de Flux-educ ACTEE+ (base 3 ans)</t>
  </si>
  <si>
    <t>1000 Audits energétiques +25% ACTEE+</t>
  </si>
  <si>
    <t>600 ingénierie Etudes amont ACV/PVD/QPV</t>
  </si>
  <si>
    <t>SCENARIOS CLUB (PNB charges)</t>
  </si>
  <si>
    <t>SCENARIO NOMINAL PNB Club</t>
  </si>
  <si>
    <t>Etude de prefiguration et états des lieux</t>
  </si>
  <si>
    <t xml:space="preserve">Concertation partenaires amont </t>
  </si>
  <si>
    <t>Editorialisation contenus et outils</t>
  </si>
  <si>
    <t>Communication / Marketing</t>
  </si>
  <si>
    <t>Adaptation outils numériques</t>
  </si>
  <si>
    <t>Animation partenaires et GT</t>
  </si>
  <si>
    <t>TOTAL CHARGES (DP)</t>
  </si>
  <si>
    <t>SCENARIO MAXIMAL PNB Club</t>
  </si>
  <si>
    <t>SCENARIO MINIMAL PNB Club</t>
  </si>
  <si>
    <t>TJM</t>
  </si>
  <si>
    <t>nb jour</t>
  </si>
  <si>
    <t>Directeur de programme</t>
  </si>
  <si>
    <t>Responsable Animation nationale &amp; appui pilotage</t>
  </si>
  <si>
    <t>Cout annuel :</t>
  </si>
  <si>
    <t>Responsable Appui au déploiement territorial</t>
  </si>
  <si>
    <t>Responsable Produits et dispositifs de financement</t>
  </si>
  <si>
    <t>Chargé/e de mission animation nationale &amp; filières</t>
  </si>
  <si>
    <t xml:space="preserve">Chargé/e de mission Appui déploiement Totems </t>
  </si>
  <si>
    <t>Chargé/e de gestion admin-fi</t>
  </si>
  <si>
    <t>Chargé/e d'animation DR  déploiement Totems 1</t>
  </si>
  <si>
    <t>Chargé/e d'animation DR  déploiement Totems 2</t>
  </si>
  <si>
    <t>Chargé/e d'animation DR  déploiement Totems 3</t>
  </si>
  <si>
    <t>Chargé/e d'animation DR  déploiement Totems 4</t>
  </si>
  <si>
    <t>Chargé/e d'animation DR  déploiement Totems 5</t>
  </si>
  <si>
    <t>Chargé/e d'animation DR  déploiement Totems 6</t>
  </si>
  <si>
    <t>Chargé/e d'animation DR  déploiement Totems 7</t>
  </si>
  <si>
    <t>Chargé/e d'animation DR  déploiement Totems 8</t>
  </si>
  <si>
    <t>Chargé/e d'animation DR  déploiement Totems 9</t>
  </si>
  <si>
    <t>TOTAL ETP</t>
  </si>
  <si>
    <t>Total coût RH annuel</t>
  </si>
  <si>
    <t>Total coût RH annuel DP</t>
  </si>
  <si>
    <t>Total coût RH annuel DR</t>
  </si>
  <si>
    <t>A Compléter</t>
  </si>
  <si>
    <t xml:space="preserve">Mission 3 : Assistance à Maîtrise d’usage (AMU) et concertation </t>
  </si>
  <si>
    <t>Mission 5 :  Appui pour les solutions d'adaptation au changement climatique</t>
  </si>
  <si>
    <t>Prestation 6.1. : Etude de faisabilité pour désimperméabiliser et végétaliser les cours d'école</t>
  </si>
  <si>
    <t>UO.6.1.1. : accompagnement basique, surface inférieure à 1 000 m2</t>
  </si>
  <si>
    <t>UO 6.1.2. : accompagnement premium, surface supérieure à 1 000m2</t>
  </si>
  <si>
    <t>Prestation 6.2. : mobilisations complémentaires</t>
  </si>
  <si>
    <t>UO 6.2.1. : Paysagiste</t>
  </si>
  <si>
    <t>UO.6.2.2 : Chef de projet concertant / AMU</t>
  </si>
  <si>
    <t>UO.6.2.3 : consultant concertant / AMU</t>
  </si>
  <si>
    <t>UO.6.2.4. : architecte</t>
  </si>
  <si>
    <t>UO6.2.5. : urbaniste</t>
  </si>
  <si>
    <t>Lot 7 - Mission 5 Territoires ultramarins</t>
  </si>
  <si>
    <t>Quantités estimatives sur 1 an la troisième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</si>
</sst>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_-* #,##0.00\ [$€-40C]_-;\-* #,##0.00\ [$€-40C]_-;_-* &quot;-&quot;??\ [$€-40C]_-;_-@_-"/>
    <numFmt numFmtId="166" formatCode="_-* #,##0\ [$€-40C]_-;\-* #,##0\ [$€-40C]_-;_-* &quot;-&quot;??\ [$€-40C]_-;_-@_-"/>
    <numFmt numFmtId="167" formatCode="_-* #,##0\ &quot;€&quot;_-;\-* #,##0\ &quot;€&quot;_-;_-* &quot;-&quot;??\ &quot;€&quot;_-;_-@_-"/>
    <numFmt numFmtId="168" formatCode="#,##0.00\ &quot;€&quot;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FF0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i/>
      <sz val="11"/>
      <color theme="1" tint="0.34998626667073579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Calibri"/>
      <family val="2"/>
    </font>
    <font>
      <sz val="24"/>
      <color rgb="FFFF0000"/>
      <name val="Calibri"/>
      <family val="2"/>
    </font>
    <font>
      <sz val="26"/>
      <color theme="2"/>
      <name val="Calibri"/>
      <family val="2"/>
    </font>
    <font>
      <b/>
      <sz val="14"/>
      <name val="Calibri"/>
      <family val="2"/>
    </font>
    <font>
      <b/>
      <sz val="10"/>
      <name val="Calibri"/>
      <family val="2"/>
    </font>
    <font>
      <b/>
      <sz val="14"/>
      <color indexed="10"/>
      <name val="Calibri"/>
      <family val="2"/>
    </font>
    <font>
      <b/>
      <sz val="16"/>
      <color theme="1"/>
      <name val="Calibri"/>
      <family val="2"/>
    </font>
    <font>
      <b/>
      <i/>
      <sz val="16"/>
      <color rgb="FFFF0000"/>
      <name val="Calibri"/>
      <family val="2"/>
    </font>
    <font>
      <sz val="11"/>
      <color theme="1"/>
      <name val="Calibri"/>
      <family val="2"/>
    </font>
    <font>
      <i/>
      <sz val="11"/>
      <color rgb="FFFF0000"/>
      <name val="Calibri"/>
      <family val="2"/>
    </font>
    <font>
      <b/>
      <sz val="12"/>
      <color theme="0"/>
      <name val="Calibri"/>
      <family val="2"/>
    </font>
    <font>
      <b/>
      <sz val="10"/>
      <color theme="0"/>
      <name val="Calibri"/>
      <family val="2"/>
    </font>
    <font>
      <sz val="12"/>
      <color rgb="FF0000FF"/>
      <name val="Calibri"/>
      <family val="2"/>
    </font>
    <font>
      <sz val="20"/>
      <color theme="3"/>
      <name val="Calibri"/>
      <family val="2"/>
    </font>
    <font>
      <sz val="14"/>
      <color theme="2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b/>
      <sz val="12"/>
      <name val="Calibri"/>
      <family val="2"/>
    </font>
    <font>
      <sz val="10"/>
      <color theme="0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FFFF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2727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rgb="FF305496"/>
        <bgColor rgb="FF000000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/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3"/>
      </bottom>
      <diagonal/>
    </border>
    <border>
      <left/>
      <right/>
      <top/>
      <bottom style="thin">
        <color theme="8" tint="-0.24994659260841701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 style="thin">
        <color theme="2"/>
      </top>
      <bottom/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theme="2"/>
      </left>
      <right/>
      <top/>
      <bottom style="dotted">
        <color theme="2"/>
      </bottom>
      <diagonal/>
    </border>
    <border>
      <left/>
      <right/>
      <top/>
      <bottom style="dotted">
        <color theme="2"/>
      </bottom>
      <diagonal/>
    </border>
    <border>
      <left style="thin">
        <color theme="2"/>
      </left>
      <right/>
      <top style="dotted">
        <color theme="2"/>
      </top>
      <bottom style="thin">
        <color theme="2"/>
      </bottom>
      <diagonal/>
    </border>
    <border>
      <left/>
      <right/>
      <top style="dotted">
        <color theme="2"/>
      </top>
      <bottom style="thin">
        <color theme="2"/>
      </bottom>
      <diagonal/>
    </border>
    <border>
      <left/>
      <right style="thin">
        <color theme="2"/>
      </right>
      <top style="dotted">
        <color theme="2"/>
      </top>
      <bottom style="thin">
        <color theme="2"/>
      </bottom>
      <diagonal/>
    </border>
    <border>
      <left/>
      <right/>
      <top/>
      <bottom style="thin">
        <color rgb="FFFF000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dotted">
        <color theme="2"/>
      </bottom>
      <diagonal/>
    </border>
    <border>
      <left style="thin">
        <color theme="2"/>
      </left>
      <right style="thin">
        <color theme="2"/>
      </right>
      <top style="medium">
        <color theme="8" tint="-0.499984740745262"/>
      </top>
      <bottom style="dotted">
        <color theme="2"/>
      </bottom>
      <diagonal/>
    </border>
    <border>
      <left/>
      <right/>
      <top/>
      <bottom style="thin">
        <color theme="2"/>
      </bottom>
      <diagonal/>
    </border>
    <border>
      <left style="thin">
        <color theme="2"/>
      </left>
      <right/>
      <top/>
      <bottom/>
      <diagonal/>
    </border>
    <border>
      <left style="thin">
        <color rgb="FFE7E6E6"/>
      </left>
      <right style="thin">
        <color rgb="FFE7E6E6"/>
      </right>
      <top/>
      <bottom/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theme="2"/>
      </top>
      <bottom/>
      <diagonal/>
    </border>
    <border>
      <left style="thin">
        <color rgb="FFE7E6E6"/>
      </left>
      <right style="thin">
        <color rgb="FFE7E6E6"/>
      </right>
      <top/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/>
      <diagonal/>
    </border>
    <border>
      <left/>
      <right/>
      <top/>
      <bottom style="thin">
        <color theme="0"/>
      </bottom>
      <diagonal/>
    </border>
    <border>
      <left style="thin">
        <color rgb="FFE7E6E6"/>
      </left>
      <right style="thin">
        <color theme="0"/>
      </right>
      <top style="thin">
        <color rgb="FFE7E6E6"/>
      </top>
      <bottom/>
      <diagonal/>
    </border>
    <border>
      <left style="thin">
        <color rgb="FFE7E6E6"/>
      </left>
      <right style="thin">
        <color theme="0"/>
      </right>
      <top/>
      <bottom/>
      <diagonal/>
    </border>
    <border>
      <left/>
      <right style="thin">
        <color theme="0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theme="0"/>
      </right>
      <top/>
      <bottom style="thin">
        <color rgb="FFE7E6E6"/>
      </bottom>
      <diagonal/>
    </border>
    <border>
      <left style="thin">
        <color rgb="FFE7E6E6"/>
      </left>
      <right style="thin">
        <color theme="0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theme="0"/>
      </right>
      <top style="thin">
        <color theme="2"/>
      </top>
      <bottom/>
      <diagonal/>
    </border>
    <border>
      <left/>
      <right style="thin">
        <color theme="0"/>
      </right>
      <top style="thin">
        <color theme="2"/>
      </top>
      <bottom style="thin">
        <color theme="2"/>
      </bottom>
      <diagonal/>
    </border>
    <border>
      <left style="thin">
        <color theme="0"/>
      </left>
      <right/>
      <top style="thin">
        <color theme="0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0"/>
    <xf numFmtId="0" fontId="33" fillId="0" borderId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320">
    <xf numFmtId="0" fontId="0" fillId="0" borderId="0" xfId="0"/>
    <xf numFmtId="0" fontId="0" fillId="0" borderId="1" xfId="0" applyBorder="1"/>
    <xf numFmtId="164" fontId="0" fillId="0" borderId="1" xfId="1" applyNumberFormat="1" applyFont="1" applyBorder="1" applyAlignment="1">
      <alignment horizontal="center" vertical="center"/>
    </xf>
    <xf numFmtId="164" fontId="0" fillId="0" borderId="1" xfId="1" applyNumberFormat="1" applyFont="1" applyBorder="1"/>
    <xf numFmtId="166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0" fontId="3" fillId="0" borderId="1" xfId="0" applyFont="1" applyBorder="1"/>
    <xf numFmtId="9" fontId="0" fillId="0" borderId="1" xfId="2" applyFont="1" applyBorder="1" applyAlignment="1">
      <alignment horizontal="center" vertical="center"/>
    </xf>
    <xf numFmtId="166" fontId="0" fillId="0" borderId="1" xfId="0" applyNumberFormat="1" applyBorder="1"/>
    <xf numFmtId="166" fontId="2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166" fontId="2" fillId="0" borderId="1" xfId="1" applyNumberFormat="1" applyFont="1" applyBorder="1" applyAlignment="1">
      <alignment horizontal="center" vertical="center"/>
    </xf>
    <xf numFmtId="0" fontId="2" fillId="2" borderId="1" xfId="0" applyFont="1" applyFill="1" applyBorder="1"/>
    <xf numFmtId="164" fontId="2" fillId="2" borderId="1" xfId="1" applyNumberFormat="1" applyFont="1" applyFill="1" applyBorder="1" applyAlignment="1">
      <alignment horizontal="center" vertical="center"/>
    </xf>
    <xf numFmtId="9" fontId="0" fillId="0" borderId="0" xfId="2" applyFont="1"/>
    <xf numFmtId="164" fontId="0" fillId="0" borderId="0" xfId="0" applyNumberFormat="1"/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6" fontId="4" fillId="3" borderId="1" xfId="0" applyNumberFormat="1" applyFont="1" applyFill="1" applyBorder="1"/>
    <xf numFmtId="166" fontId="3" fillId="4" borderId="1" xfId="1" applyNumberFormat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left" vertical="center"/>
    </xf>
    <xf numFmtId="166" fontId="0" fillId="4" borderId="1" xfId="0" applyNumberFormat="1" applyFill="1" applyBorder="1"/>
    <xf numFmtId="164" fontId="3" fillId="5" borderId="1" xfId="1" applyNumberFormat="1" applyFont="1" applyFill="1" applyBorder="1" applyAlignment="1">
      <alignment horizontal="center" vertical="center"/>
    </xf>
    <xf numFmtId="9" fontId="0" fillId="5" borderId="1" xfId="2" applyFont="1" applyFill="1" applyBorder="1" applyAlignment="1">
      <alignment horizontal="center" vertical="center"/>
    </xf>
    <xf numFmtId="9" fontId="2" fillId="0" borderId="1" xfId="2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66" fontId="4" fillId="3" borderId="1" xfId="1" applyNumberFormat="1" applyFont="1" applyFill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43" fontId="2" fillId="0" borderId="1" xfId="1" applyFont="1" applyFill="1" applyBorder="1"/>
    <xf numFmtId="9" fontId="2" fillId="0" borderId="1" xfId="2" applyFont="1" applyFill="1" applyBorder="1"/>
    <xf numFmtId="0" fontId="5" fillId="7" borderId="1" xfId="0" applyFont="1" applyFill="1" applyBorder="1" applyAlignment="1">
      <alignment horizontal="center" vertical="center"/>
    </xf>
    <xf numFmtId="166" fontId="2" fillId="7" borderId="1" xfId="0" applyNumberFormat="1" applyFont="1" applyFill="1" applyBorder="1"/>
    <xf numFmtId="0" fontId="0" fillId="8" borderId="1" xfId="0" applyFill="1" applyBorder="1"/>
    <xf numFmtId="0" fontId="0" fillId="9" borderId="1" xfId="0" applyFill="1" applyBorder="1"/>
    <xf numFmtId="0" fontId="0" fillId="10" borderId="1" xfId="0" applyFill="1" applyBorder="1"/>
    <xf numFmtId="167" fontId="0" fillId="0" borderId="1" xfId="3" applyNumberFormat="1" applyFont="1" applyBorder="1"/>
    <xf numFmtId="0" fontId="5" fillId="11" borderId="1" xfId="0" applyFont="1" applyFill="1" applyBorder="1"/>
    <xf numFmtId="0" fontId="4" fillId="11" borderId="1" xfId="0" applyFont="1" applyFill="1" applyBorder="1"/>
    <xf numFmtId="0" fontId="5" fillId="11" borderId="1" xfId="0" applyFont="1" applyFill="1" applyBorder="1" applyAlignment="1">
      <alignment horizontal="center" vertical="center"/>
    </xf>
    <xf numFmtId="166" fontId="2" fillId="6" borderId="1" xfId="1" applyNumberFormat="1" applyFont="1" applyFill="1" applyBorder="1"/>
    <xf numFmtId="0" fontId="0" fillId="12" borderId="1" xfId="0" applyFill="1" applyBorder="1"/>
    <xf numFmtId="0" fontId="2" fillId="10" borderId="1" xfId="0" applyFont="1" applyFill="1" applyBorder="1"/>
    <xf numFmtId="166" fontId="2" fillId="10" borderId="1" xfId="0" applyNumberFormat="1" applyFont="1" applyFill="1" applyBorder="1"/>
    <xf numFmtId="166" fontId="0" fillId="10" borderId="1" xfId="0" applyNumberFormat="1" applyFill="1" applyBorder="1"/>
    <xf numFmtId="166" fontId="0" fillId="12" borderId="1" xfId="0" applyNumberFormat="1" applyFill="1" applyBorder="1"/>
    <xf numFmtId="0" fontId="3" fillId="0" borderId="0" xfId="0" applyFont="1"/>
    <xf numFmtId="166" fontId="3" fillId="0" borderId="0" xfId="0" applyNumberFormat="1" applyFont="1"/>
    <xf numFmtId="164" fontId="0" fillId="0" borderId="1" xfId="0" applyNumberFormat="1" applyBorder="1"/>
    <xf numFmtId="166" fontId="0" fillId="0" borderId="0" xfId="1" applyNumberFormat="1" applyFont="1" applyBorder="1" applyAlignment="1">
      <alignment horizontal="center" vertical="center"/>
    </xf>
    <xf numFmtId="9" fontId="0" fillId="0" borderId="0" xfId="0" applyNumberFormat="1"/>
    <xf numFmtId="166" fontId="0" fillId="0" borderId="1" xfId="3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13" borderId="1" xfId="0" applyFont="1" applyFill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166" fontId="4" fillId="7" borderId="1" xfId="1" applyNumberFormat="1" applyFont="1" applyFill="1" applyBorder="1" applyAlignment="1">
      <alignment horizontal="center" vertical="center"/>
    </xf>
    <xf numFmtId="1" fontId="0" fillId="0" borderId="0" xfId="1" applyNumberFormat="1" applyFont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1" fontId="0" fillId="0" borderId="1" xfId="1" applyNumberFormat="1" applyFont="1" applyBorder="1" applyAlignment="1">
      <alignment horizontal="center" vertical="center"/>
    </xf>
    <xf numFmtId="0" fontId="2" fillId="6" borderId="1" xfId="1" applyNumberFormat="1" applyFont="1" applyFill="1" applyBorder="1" applyAlignment="1">
      <alignment horizontal="center" vertical="center"/>
    </xf>
    <xf numFmtId="164" fontId="0" fillId="0" borderId="2" xfId="1" applyNumberFormat="1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167" fontId="0" fillId="0" borderId="0" xfId="3" applyNumberFormat="1" applyFont="1"/>
    <xf numFmtId="166" fontId="9" fillId="7" borderId="1" xfId="1" applyNumberFormat="1" applyFont="1" applyFill="1" applyBorder="1" applyAlignment="1">
      <alignment horizontal="center" vertical="center"/>
    </xf>
    <xf numFmtId="166" fontId="9" fillId="3" borderId="1" xfId="1" applyNumberFormat="1" applyFont="1" applyFill="1" applyBorder="1" applyAlignment="1">
      <alignment horizontal="center" vertical="center"/>
    </xf>
    <xf numFmtId="166" fontId="0" fillId="0" borderId="0" xfId="0" applyNumberFormat="1"/>
    <xf numFmtId="0" fontId="2" fillId="0" borderId="1" xfId="1" applyNumberFormat="1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164" fontId="0" fillId="10" borderId="1" xfId="0" applyNumberFormat="1" applyFill="1" applyBorder="1" applyAlignment="1">
      <alignment horizontal="left" vertical="center"/>
    </xf>
    <xf numFmtId="0" fontId="0" fillId="6" borderId="1" xfId="0" applyFill="1" applyBorder="1" applyAlignment="1">
      <alignment horizontal="center" vertical="center"/>
    </xf>
    <xf numFmtId="166" fontId="1" fillId="0" borderId="1" xfId="1" applyNumberFormat="1" applyFont="1" applyBorder="1" applyAlignment="1">
      <alignment horizontal="center" vertical="center"/>
    </xf>
    <xf numFmtId="166" fontId="1" fillId="7" borderId="1" xfId="1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0" fillId="0" borderId="3" xfId="1" applyNumberFormat="1" applyFont="1" applyBorder="1" applyAlignment="1">
      <alignment horizontal="center" vertical="center"/>
    </xf>
    <xf numFmtId="0" fontId="0" fillId="0" borderId="1" xfId="0" quotePrefix="1" applyBorder="1"/>
    <xf numFmtId="166" fontId="10" fillId="0" borderId="1" xfId="3" applyNumberFormat="1" applyFont="1" applyBorder="1"/>
    <xf numFmtId="167" fontId="0" fillId="0" borderId="0" xfId="0" applyNumberFormat="1"/>
    <xf numFmtId="166" fontId="0" fillId="6" borderId="1" xfId="3" applyNumberFormat="1" applyFont="1" applyFill="1" applyBorder="1"/>
    <xf numFmtId="166" fontId="2" fillId="0" borderId="0" xfId="0" applyNumberFormat="1" applyFont="1"/>
    <xf numFmtId="166" fontId="6" fillId="0" borderId="1" xfId="3" applyNumberFormat="1" applyFont="1" applyBorder="1"/>
    <xf numFmtId="166" fontId="2" fillId="6" borderId="1" xfId="3" applyNumberFormat="1" applyFont="1" applyFill="1" applyBorder="1"/>
    <xf numFmtId="166" fontId="11" fillId="6" borderId="1" xfId="3" applyNumberFormat="1" applyFont="1" applyFill="1" applyBorder="1"/>
    <xf numFmtId="0" fontId="5" fillId="14" borderId="1" xfId="0" applyFont="1" applyFill="1" applyBorder="1"/>
    <xf numFmtId="1" fontId="12" fillId="11" borderId="1" xfId="0" applyNumberFormat="1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166" fontId="2" fillId="6" borderId="1" xfId="0" applyNumberFormat="1" applyFont="1" applyFill="1" applyBorder="1"/>
    <xf numFmtId="166" fontId="0" fillId="6" borderId="1" xfId="0" applyNumberFormat="1" applyFill="1" applyBorder="1"/>
    <xf numFmtId="166" fontId="3" fillId="0" borderId="1" xfId="0" applyNumberFormat="1" applyFont="1" applyBorder="1"/>
    <xf numFmtId="166" fontId="2" fillId="13" borderId="1" xfId="0" applyNumberFormat="1" applyFont="1" applyFill="1" applyBorder="1"/>
    <xf numFmtId="167" fontId="2" fillId="13" borderId="1" xfId="3" applyNumberFormat="1" applyFont="1" applyFill="1" applyBorder="1"/>
    <xf numFmtId="0" fontId="5" fillId="14" borderId="5" xfId="0" applyFont="1" applyFill="1" applyBorder="1"/>
    <xf numFmtId="0" fontId="5" fillId="11" borderId="6" xfId="0" applyFont="1" applyFill="1" applyBorder="1"/>
    <xf numFmtId="0" fontId="5" fillId="11" borderId="7" xfId="0" applyFont="1" applyFill="1" applyBorder="1" applyAlignment="1">
      <alignment horizontal="center" vertical="center"/>
    </xf>
    <xf numFmtId="0" fontId="0" fillId="0" borderId="8" xfId="0" applyBorder="1"/>
    <xf numFmtId="167" fontId="0" fillId="6" borderId="9" xfId="3" applyNumberFormat="1" applyFont="1" applyFill="1" applyBorder="1"/>
    <xf numFmtId="0" fontId="3" fillId="0" borderId="8" xfId="0" applyFont="1" applyBorder="1" applyAlignment="1">
      <alignment horizontal="right" vertical="center"/>
    </xf>
    <xf numFmtId="166" fontId="10" fillId="6" borderId="9" xfId="3" applyNumberFormat="1" applyFont="1" applyFill="1" applyBorder="1"/>
    <xf numFmtId="166" fontId="6" fillId="13" borderId="9" xfId="3" applyNumberFormat="1" applyFont="1" applyFill="1" applyBorder="1"/>
    <xf numFmtId="166" fontId="11" fillId="6" borderId="9" xfId="3" applyNumberFormat="1" applyFont="1" applyFill="1" applyBorder="1"/>
    <xf numFmtId="166" fontId="2" fillId="6" borderId="9" xfId="3" applyNumberFormat="1" applyFont="1" applyFill="1" applyBorder="1"/>
    <xf numFmtId="0" fontId="7" fillId="0" borderId="8" xfId="0" applyFont="1" applyBorder="1" applyAlignment="1">
      <alignment horizontal="right"/>
    </xf>
    <xf numFmtId="167" fontId="2" fillId="6" borderId="9" xfId="3" applyNumberFormat="1" applyFont="1" applyFill="1" applyBorder="1"/>
    <xf numFmtId="0" fontId="0" fillId="0" borderId="10" xfId="0" applyBorder="1"/>
    <xf numFmtId="0" fontId="0" fillId="0" borderId="11" xfId="0" applyBorder="1"/>
    <xf numFmtId="0" fontId="5" fillId="14" borderId="8" xfId="0" applyFont="1" applyFill="1" applyBorder="1"/>
    <xf numFmtId="0" fontId="3" fillId="0" borderId="8" xfId="0" applyFont="1" applyBorder="1"/>
    <xf numFmtId="0" fontId="3" fillId="0" borderId="10" xfId="0" applyFont="1" applyBorder="1"/>
    <xf numFmtId="0" fontId="0" fillId="0" borderId="12" xfId="0" applyBorder="1"/>
    <xf numFmtId="166" fontId="0" fillId="0" borderId="13" xfId="0" applyNumberFormat="1" applyBorder="1"/>
    <xf numFmtId="166" fontId="3" fillId="0" borderId="14" xfId="0" applyNumberFormat="1" applyFont="1" applyBorder="1"/>
    <xf numFmtId="0" fontId="0" fillId="0" borderId="15" xfId="0" applyBorder="1"/>
    <xf numFmtId="167" fontId="2" fillId="13" borderId="9" xfId="3" applyNumberFormat="1" applyFont="1" applyFill="1" applyBorder="1"/>
    <xf numFmtId="0" fontId="0" fillId="0" borderId="14" xfId="0" applyBorder="1"/>
    <xf numFmtId="0" fontId="5" fillId="11" borderId="9" xfId="0" applyFont="1" applyFill="1" applyBorder="1" applyAlignment="1">
      <alignment horizontal="center" vertical="center"/>
    </xf>
    <xf numFmtId="167" fontId="10" fillId="6" borderId="9" xfId="3" applyNumberFormat="1" applyFont="1" applyFill="1" applyBorder="1"/>
    <xf numFmtId="166" fontId="2" fillId="13" borderId="9" xfId="0" applyNumberFormat="1" applyFont="1" applyFill="1" applyBorder="1"/>
    <xf numFmtId="166" fontId="0" fillId="6" borderId="9" xfId="0" applyNumberFormat="1" applyFill="1" applyBorder="1"/>
    <xf numFmtId="0" fontId="4" fillId="11" borderId="4" xfId="0" applyFont="1" applyFill="1" applyBorder="1"/>
    <xf numFmtId="166" fontId="0" fillId="0" borderId="4" xfId="0" applyNumberFormat="1" applyBorder="1"/>
    <xf numFmtId="166" fontId="2" fillId="0" borderId="4" xfId="0" applyNumberFormat="1" applyFont="1" applyBorder="1"/>
    <xf numFmtId="0" fontId="0" fillId="0" borderId="16" xfId="0" applyBorder="1"/>
    <xf numFmtId="0" fontId="0" fillId="0" borderId="17" xfId="0" applyBorder="1"/>
    <xf numFmtId="166" fontId="2" fillId="13" borderId="13" xfId="0" applyNumberFormat="1" applyFont="1" applyFill="1" applyBorder="1"/>
    <xf numFmtId="167" fontId="2" fillId="0" borderId="0" xfId="0" applyNumberFormat="1" applyFont="1"/>
    <xf numFmtId="166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/>
    </xf>
    <xf numFmtId="166" fontId="0" fillId="0" borderId="2" xfId="0" applyNumberFormat="1" applyBorder="1"/>
    <xf numFmtId="0" fontId="0" fillId="0" borderId="18" xfId="0" applyBorder="1"/>
    <xf numFmtId="0" fontId="5" fillId="11" borderId="19" xfId="0" applyFont="1" applyFill="1" applyBorder="1"/>
    <xf numFmtId="0" fontId="5" fillId="11" borderId="20" xfId="0" applyFont="1" applyFill="1" applyBorder="1"/>
    <xf numFmtId="0" fontId="5" fillId="11" borderId="21" xfId="0" applyFont="1" applyFill="1" applyBorder="1" applyAlignment="1">
      <alignment horizontal="center" vertical="center"/>
    </xf>
    <xf numFmtId="0" fontId="0" fillId="0" borderId="22" xfId="0" applyBorder="1" applyAlignment="1">
      <alignment horizontal="right"/>
    </xf>
    <xf numFmtId="0" fontId="0" fillId="0" borderId="24" xfId="0" applyBorder="1" applyAlignment="1">
      <alignment horizontal="right"/>
    </xf>
    <xf numFmtId="166" fontId="2" fillId="0" borderId="23" xfId="0" applyNumberFormat="1" applyFont="1" applyBorder="1"/>
    <xf numFmtId="166" fontId="2" fillId="0" borderId="26" xfId="0" applyNumberFormat="1" applyFont="1" applyBorder="1"/>
    <xf numFmtId="166" fontId="2" fillId="0" borderId="25" xfId="0" applyNumberFormat="1" applyFont="1" applyBorder="1"/>
    <xf numFmtId="166" fontId="3" fillId="6" borderId="1" xfId="3" applyNumberFormat="1" applyFont="1" applyFill="1" applyBorder="1"/>
    <xf numFmtId="167" fontId="15" fillId="6" borderId="9" xfId="3" applyNumberFormat="1" applyFont="1" applyFill="1" applyBorder="1"/>
    <xf numFmtId="0" fontId="0" fillId="0" borderId="4" xfId="0" applyBorder="1" applyAlignment="1">
      <alignment horizontal="center" vertical="center"/>
    </xf>
    <xf numFmtId="0" fontId="0" fillId="16" borderId="28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6" fontId="0" fillId="0" borderId="4" xfId="1" applyNumberFormat="1" applyFont="1" applyBorder="1" applyAlignment="1">
      <alignment horizontal="center" vertical="center"/>
    </xf>
    <xf numFmtId="166" fontId="0" fillId="16" borderId="29" xfId="1" applyNumberFormat="1" applyFont="1" applyFill="1" applyBorder="1" applyAlignment="1">
      <alignment horizontal="center" vertical="center"/>
    </xf>
    <xf numFmtId="166" fontId="0" fillId="0" borderId="2" xfId="1" applyNumberFormat="1" applyFont="1" applyBorder="1" applyAlignment="1">
      <alignment horizontal="center" vertical="center"/>
    </xf>
    <xf numFmtId="166" fontId="0" fillId="16" borderId="30" xfId="1" applyNumberFormat="1" applyFont="1" applyFill="1" applyBorder="1" applyAlignment="1">
      <alignment horizontal="center" vertical="center"/>
    </xf>
    <xf numFmtId="166" fontId="0" fillId="0" borderId="27" xfId="1" applyNumberFormat="1" applyFont="1" applyBorder="1" applyAlignment="1">
      <alignment horizontal="center" vertical="center"/>
    </xf>
    <xf numFmtId="0" fontId="8" fillId="1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1" fontId="0" fillId="0" borderId="11" xfId="1" applyNumberFormat="1" applyFont="1" applyBorder="1" applyAlignment="1">
      <alignment horizontal="center" vertical="center"/>
    </xf>
    <xf numFmtId="0" fontId="0" fillId="0" borderId="8" xfId="0" quotePrefix="1" applyBorder="1" applyAlignment="1">
      <alignment horizontal="center" vertical="center"/>
    </xf>
    <xf numFmtId="1" fontId="0" fillId="0" borderId="9" xfId="1" applyNumberFormat="1" applyFont="1" applyBorder="1" applyAlignment="1">
      <alignment horizontal="center" vertical="center"/>
    </xf>
    <xf numFmtId="0" fontId="0" fillId="0" borderId="8" xfId="0" quotePrefix="1" applyBorder="1"/>
    <xf numFmtId="164" fontId="0" fillId="0" borderId="9" xfId="1" applyNumberFormat="1" applyFont="1" applyBorder="1" applyAlignment="1">
      <alignment horizontal="center" vertical="center"/>
    </xf>
    <xf numFmtId="166" fontId="0" fillId="0" borderId="9" xfId="1" applyNumberFormat="1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166" fontId="4" fillId="7" borderId="13" xfId="1" applyNumberFormat="1" applyFont="1" applyFill="1" applyBorder="1" applyAlignment="1">
      <alignment horizontal="center" vertical="center"/>
    </xf>
    <xf numFmtId="166" fontId="9" fillId="7" borderId="32" xfId="1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0" fillId="0" borderId="33" xfId="1" applyNumberFormat="1" applyFont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164" fontId="0" fillId="0" borderId="9" xfId="1" applyNumberFormat="1" applyFont="1" applyBorder="1"/>
    <xf numFmtId="0" fontId="4" fillId="3" borderId="8" xfId="0" applyFont="1" applyFill="1" applyBorder="1" applyAlignment="1">
      <alignment horizontal="center" vertical="center"/>
    </xf>
    <xf numFmtId="166" fontId="9" fillId="7" borderId="9" xfId="1" applyNumberFormat="1" applyFont="1" applyFill="1" applyBorder="1" applyAlignment="1">
      <alignment horizontal="center" vertical="center"/>
    </xf>
    <xf numFmtId="164" fontId="0" fillId="0" borderId="9" xfId="0" applyNumberFormat="1" applyBorder="1"/>
    <xf numFmtId="164" fontId="0" fillId="0" borderId="13" xfId="0" applyNumberFormat="1" applyBorder="1"/>
    <xf numFmtId="164" fontId="0" fillId="0" borderId="32" xfId="0" applyNumberFormat="1" applyBorder="1"/>
    <xf numFmtId="0" fontId="8" fillId="17" borderId="1" xfId="0" applyFont="1" applyFill="1" applyBorder="1" applyAlignment="1">
      <alignment horizontal="center" vertical="center"/>
    </xf>
    <xf numFmtId="0" fontId="0" fillId="17" borderId="0" xfId="0" applyFill="1"/>
    <xf numFmtId="0" fontId="0" fillId="13" borderId="0" xfId="0" applyFill="1"/>
    <xf numFmtId="1" fontId="0" fillId="0" borderId="0" xfId="0" applyNumberFormat="1"/>
    <xf numFmtId="166" fontId="0" fillId="17" borderId="0" xfId="0" applyNumberFormat="1" applyFill="1"/>
    <xf numFmtId="166" fontId="0" fillId="13" borderId="0" xfId="0" applyNumberFormat="1" applyFill="1"/>
    <xf numFmtId="164" fontId="4" fillId="7" borderId="1" xfId="1" applyNumberFormat="1" applyFont="1" applyFill="1" applyBorder="1" applyAlignment="1">
      <alignment horizontal="center" vertical="center"/>
    </xf>
    <xf numFmtId="1" fontId="2" fillId="0" borderId="3" xfId="1" applyNumberFormat="1" applyFont="1" applyBorder="1" applyAlignment="1">
      <alignment horizontal="center" vertical="center"/>
    </xf>
    <xf numFmtId="167" fontId="2" fillId="0" borderId="1" xfId="3" applyNumberFormat="1" applyFont="1" applyBorder="1" applyAlignment="1">
      <alignment horizontal="center" vertical="center"/>
    </xf>
    <xf numFmtId="167" fontId="2" fillId="0" borderId="3" xfId="3" applyNumberFormat="1" applyFont="1" applyBorder="1" applyAlignment="1">
      <alignment horizontal="center" vertical="center"/>
    </xf>
    <xf numFmtId="9" fontId="0" fillId="0" borderId="34" xfId="2" applyFont="1" applyBorder="1"/>
    <xf numFmtId="9" fontId="0" fillId="0" borderId="35" xfId="2" applyFont="1" applyBorder="1"/>
    <xf numFmtId="9" fontId="0" fillId="0" borderId="36" xfId="2" applyFont="1" applyBorder="1"/>
    <xf numFmtId="0" fontId="0" fillId="0" borderId="2" xfId="0" quotePrefix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9" fontId="0" fillId="0" borderId="0" xfId="2" applyFont="1" applyBorder="1"/>
    <xf numFmtId="0" fontId="0" fillId="5" borderId="0" xfId="0" applyFill="1"/>
    <xf numFmtId="164" fontId="0" fillId="5" borderId="0" xfId="0" applyNumberFormat="1" applyFill="1"/>
    <xf numFmtId="166" fontId="0" fillId="5" borderId="0" xfId="0" applyNumberFormat="1" applyFill="1"/>
    <xf numFmtId="1" fontId="0" fillId="5" borderId="0" xfId="0" applyNumberFormat="1" applyFill="1"/>
    <xf numFmtId="0" fontId="0" fillId="0" borderId="0" xfId="0" quotePrefix="1"/>
    <xf numFmtId="167" fontId="2" fillId="0" borderId="0" xfId="3" applyNumberFormat="1" applyFont="1" applyBorder="1" applyAlignment="1">
      <alignment horizontal="center" vertical="center"/>
    </xf>
    <xf numFmtId="1" fontId="2" fillId="0" borderId="0" xfId="1" applyNumberFormat="1" applyFont="1" applyBorder="1" applyAlignment="1">
      <alignment horizontal="center" vertical="center"/>
    </xf>
    <xf numFmtId="0" fontId="8" fillId="18" borderId="1" xfId="0" applyFont="1" applyFill="1" applyBorder="1" applyAlignment="1">
      <alignment horizontal="center" vertical="center"/>
    </xf>
    <xf numFmtId="166" fontId="4" fillId="3" borderId="6" xfId="0" applyNumberFormat="1" applyFont="1" applyFill="1" applyBorder="1" applyAlignment="1">
      <alignment horizontal="center" vertical="center"/>
    </xf>
    <xf numFmtId="9" fontId="2" fillId="0" borderId="0" xfId="0" applyNumberFormat="1" applyFont="1"/>
    <xf numFmtId="0" fontId="4" fillId="14" borderId="1" xfId="0" applyFont="1" applyFill="1" applyBorder="1" applyAlignment="1">
      <alignment horizontal="center" vertical="center"/>
    </xf>
    <xf numFmtId="166" fontId="4" fillId="14" borderId="1" xfId="1" applyNumberFormat="1" applyFont="1" applyFill="1" applyBorder="1" applyAlignment="1">
      <alignment horizontal="center" vertical="center"/>
    </xf>
    <xf numFmtId="166" fontId="9" fillId="14" borderId="1" xfId="1" applyNumberFormat="1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/>
    </xf>
    <xf numFmtId="1" fontId="4" fillId="14" borderId="1" xfId="1" applyNumberFormat="1" applyFont="1" applyFill="1" applyBorder="1" applyAlignment="1">
      <alignment horizontal="center" vertical="center"/>
    </xf>
    <xf numFmtId="0" fontId="0" fillId="19" borderId="1" xfId="0" applyFill="1" applyBorder="1"/>
    <xf numFmtId="0" fontId="0" fillId="18" borderId="1" xfId="0" applyFill="1" applyBorder="1"/>
    <xf numFmtId="0" fontId="0" fillId="13" borderId="1" xfId="0" applyFill="1" applyBorder="1"/>
    <xf numFmtId="0" fontId="0" fillId="20" borderId="1" xfId="0" applyFill="1" applyBorder="1" applyAlignment="1">
      <alignment horizontal="left" vertical="center"/>
    </xf>
    <xf numFmtId="0" fontId="0" fillId="12" borderId="1" xfId="0" applyFill="1" applyBorder="1" applyAlignment="1">
      <alignment horizontal="left" vertical="center"/>
    </xf>
    <xf numFmtId="0" fontId="0" fillId="21" borderId="1" xfId="0" applyFill="1" applyBorder="1" applyAlignment="1">
      <alignment horizontal="left" vertical="center"/>
    </xf>
    <xf numFmtId="0" fontId="4" fillId="7" borderId="1" xfId="0" applyFont="1" applyFill="1" applyBorder="1" applyAlignment="1">
      <alignment horizontal="left" vertical="center"/>
    </xf>
    <xf numFmtId="0" fontId="4" fillId="7" borderId="1" xfId="0" quotePrefix="1" applyFont="1" applyFill="1" applyBorder="1" applyAlignment="1">
      <alignment horizontal="center" vertical="center"/>
    </xf>
    <xf numFmtId="167" fontId="3" fillId="0" borderId="0" xfId="3" applyNumberFormat="1" applyFont="1"/>
    <xf numFmtId="167" fontId="6" fillId="0" borderId="1" xfId="3" applyNumberFormat="1" applyFont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/>
    </xf>
    <xf numFmtId="1" fontId="3" fillId="0" borderId="0" xfId="0" applyNumberFormat="1" applyFont="1"/>
    <xf numFmtId="9" fontId="0" fillId="0" borderId="27" xfId="2" applyFont="1" applyBorder="1"/>
    <xf numFmtId="0" fontId="4" fillId="14" borderId="2" xfId="0" applyFont="1" applyFill="1" applyBorder="1" applyAlignment="1">
      <alignment horizontal="center" vertical="center"/>
    </xf>
    <xf numFmtId="9" fontId="3" fillId="0" borderId="0" xfId="2" applyFont="1" applyBorder="1"/>
    <xf numFmtId="0" fontId="3" fillId="0" borderId="1" xfId="0" quotePrefix="1" applyFont="1" applyBorder="1" applyAlignment="1">
      <alignment horizontal="center" vertical="center"/>
    </xf>
    <xf numFmtId="9" fontId="3" fillId="0" borderId="0" xfId="2" applyFont="1"/>
    <xf numFmtId="167" fontId="6" fillId="0" borderId="2" xfId="3" applyNumberFormat="1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3" fillId="0" borderId="35" xfId="2" applyFont="1" applyBorder="1"/>
    <xf numFmtId="167" fontId="3" fillId="0" borderId="0" xfId="3" applyNumberFormat="1" applyFont="1" applyAlignment="1">
      <alignment vertical="center"/>
    </xf>
    <xf numFmtId="9" fontId="3" fillId="0" borderId="0" xfId="2" applyFont="1" applyAlignment="1">
      <alignment vertical="center"/>
    </xf>
    <xf numFmtId="0" fontId="17" fillId="5" borderId="0" xfId="4" applyFont="1" applyFill="1" applyAlignment="1">
      <alignment vertical="center" wrapText="1"/>
    </xf>
    <xf numFmtId="0" fontId="17" fillId="0" borderId="0" xfId="4" applyFont="1" applyAlignment="1">
      <alignment vertical="center"/>
    </xf>
    <xf numFmtId="0" fontId="21" fillId="5" borderId="0" xfId="4" applyFont="1" applyFill="1" applyAlignment="1">
      <alignment horizontal="left" vertical="center" wrapText="1"/>
    </xf>
    <xf numFmtId="0" fontId="22" fillId="5" borderId="0" xfId="4" applyFont="1" applyFill="1" applyAlignment="1">
      <alignment horizontal="center" vertical="center" wrapText="1"/>
    </xf>
    <xf numFmtId="0" fontId="23" fillId="5" borderId="0" xfId="4" applyFont="1" applyFill="1" applyAlignment="1">
      <alignment horizontal="right" vertical="center" wrapText="1"/>
    </xf>
    <xf numFmtId="0" fontId="25" fillId="5" borderId="0" xfId="4" applyFont="1" applyFill="1" applyAlignment="1">
      <alignment horizontal="right" vertical="center" wrapText="1"/>
    </xf>
    <xf numFmtId="0" fontId="17" fillId="5" borderId="0" xfId="4" applyFont="1" applyFill="1" applyAlignment="1">
      <alignment vertical="center"/>
    </xf>
    <xf numFmtId="0" fontId="23" fillId="5" borderId="40" xfId="4" applyFont="1" applyFill="1" applyBorder="1" applyAlignment="1">
      <alignment vertical="center" wrapText="1"/>
    </xf>
    <xf numFmtId="0" fontId="21" fillId="5" borderId="43" xfId="4" applyFont="1" applyFill="1" applyBorder="1" applyAlignment="1">
      <alignment horizontal="center" vertical="center" wrapText="1"/>
    </xf>
    <xf numFmtId="0" fontId="28" fillId="7" borderId="47" xfId="4" applyFont="1" applyFill="1" applyBorder="1" applyAlignment="1">
      <alignment horizontal="left" vertical="center" wrapText="1"/>
    </xf>
    <xf numFmtId="168" fontId="29" fillId="24" borderId="47" xfId="4" applyNumberFormat="1" applyFont="1" applyFill="1" applyBorder="1" applyAlignment="1">
      <alignment horizontal="center" vertical="center"/>
    </xf>
    <xf numFmtId="168" fontId="17" fillId="0" borderId="0" xfId="4" applyNumberFormat="1" applyFont="1" applyAlignment="1">
      <alignment vertical="center"/>
    </xf>
    <xf numFmtId="168" fontId="29" fillId="24" borderId="52" xfId="4" applyNumberFormat="1" applyFont="1" applyFill="1" applyBorder="1" applyAlignment="1">
      <alignment horizontal="center" vertical="center"/>
    </xf>
    <xf numFmtId="0" fontId="17" fillId="0" borderId="0" xfId="4" applyFont="1" applyAlignment="1">
      <alignment vertical="center" wrapText="1"/>
    </xf>
    <xf numFmtId="0" fontId="21" fillId="5" borderId="54" xfId="4" applyFont="1" applyFill="1" applyBorder="1" applyAlignment="1">
      <alignment horizontal="center" vertical="center" wrapText="1"/>
    </xf>
    <xf numFmtId="0" fontId="28" fillId="7" borderId="54" xfId="4" applyFont="1" applyFill="1" applyBorder="1" applyAlignment="1">
      <alignment vertical="center" wrapText="1"/>
    </xf>
    <xf numFmtId="168" fontId="17" fillId="5" borderId="55" xfId="4" applyNumberFormat="1" applyFont="1" applyFill="1" applyBorder="1" applyAlignment="1">
      <alignment horizontal="center" vertical="center" wrapText="1"/>
    </xf>
    <xf numFmtId="168" fontId="21" fillId="25" borderId="47" xfId="4" applyNumberFormat="1" applyFont="1" applyFill="1" applyBorder="1" applyAlignment="1">
      <alignment vertical="center"/>
    </xf>
    <xf numFmtId="168" fontId="17" fillId="5" borderId="44" xfId="4" applyNumberFormat="1" applyFont="1" applyFill="1" applyBorder="1" applyAlignment="1">
      <alignment horizontal="center" vertical="center" wrapText="1"/>
    </xf>
    <xf numFmtId="0" fontId="21" fillId="7" borderId="54" xfId="4" applyFont="1" applyFill="1" applyBorder="1" applyAlignment="1">
      <alignment vertical="center" wrapText="1"/>
    </xf>
    <xf numFmtId="0" fontId="21" fillId="23" borderId="45" xfId="4" applyFont="1" applyFill="1" applyBorder="1" applyAlignment="1">
      <alignment horizontal="left" vertical="center" wrapText="1"/>
    </xf>
    <xf numFmtId="0" fontId="21" fillId="7" borderId="45" xfId="4" applyFont="1" applyFill="1" applyBorder="1" applyAlignment="1">
      <alignment horizontal="left" vertical="center" wrapText="1"/>
    </xf>
    <xf numFmtId="168" fontId="21" fillId="25" borderId="54" xfId="4" applyNumberFormat="1" applyFont="1" applyFill="1" applyBorder="1" applyAlignment="1">
      <alignment vertical="center"/>
    </xf>
    <xf numFmtId="168" fontId="34" fillId="26" borderId="56" xfId="5" applyNumberFormat="1" applyFont="1" applyFill="1" applyBorder="1" applyAlignment="1">
      <alignment vertical="center" wrapText="1"/>
    </xf>
    <xf numFmtId="0" fontId="33" fillId="0" borderId="0" xfId="4" applyFont="1"/>
    <xf numFmtId="0" fontId="21" fillId="7" borderId="45" xfId="4" applyFont="1" applyFill="1" applyBorder="1" applyAlignment="1">
      <alignment vertical="center" wrapText="1"/>
    </xf>
    <xf numFmtId="0" fontId="24" fillId="5" borderId="0" xfId="4" applyFont="1" applyFill="1" applyAlignment="1">
      <alignment horizontal="center" vertical="center" wrapText="1"/>
    </xf>
    <xf numFmtId="0" fontId="26" fillId="5" borderId="0" xfId="4" applyFont="1" applyFill="1" applyAlignment="1">
      <alignment horizontal="center" vertical="center" wrapText="1"/>
    </xf>
    <xf numFmtId="0" fontId="28" fillId="23" borderId="54" xfId="4" applyFont="1" applyFill="1" applyBorder="1" applyAlignment="1">
      <alignment horizontal="center" vertical="center" wrapText="1"/>
    </xf>
    <xf numFmtId="0" fontId="28" fillId="23" borderId="45" xfId="4" applyFont="1" applyFill="1" applyBorder="1" applyAlignment="1">
      <alignment horizontal="center" vertical="center" wrapText="1"/>
    </xf>
    <xf numFmtId="0" fontId="27" fillId="26" borderId="47" xfId="5" applyFont="1" applyFill="1" applyBorder="1" applyAlignment="1">
      <alignment horizontal="center" vertical="center" wrapText="1"/>
    </xf>
    <xf numFmtId="0" fontId="37" fillId="29" borderId="60" xfId="0" applyFont="1" applyFill="1" applyBorder="1" applyAlignment="1">
      <alignment vertical="center" wrapText="1"/>
    </xf>
    <xf numFmtId="0" fontId="38" fillId="30" borderId="60" xfId="0" applyFont="1" applyFill="1" applyBorder="1" applyAlignment="1">
      <alignment horizontal="center" vertical="center" wrapText="1"/>
    </xf>
    <xf numFmtId="0" fontId="13" fillId="15" borderId="0" xfId="0" applyFont="1" applyFill="1" applyAlignment="1">
      <alignment horizontal="center"/>
    </xf>
    <xf numFmtId="0" fontId="28" fillId="7" borderId="41" xfId="4" applyFont="1" applyFill="1" applyBorder="1" applyAlignment="1">
      <alignment horizontal="center" vertical="center" wrapText="1"/>
    </xf>
    <xf numFmtId="0" fontId="28" fillId="7" borderId="42" xfId="4" applyFont="1" applyFill="1" applyBorder="1" applyAlignment="1">
      <alignment horizontal="center" vertical="center" wrapText="1"/>
    </xf>
    <xf numFmtId="0" fontId="17" fillId="5" borderId="48" xfId="4" applyFont="1" applyFill="1" applyBorder="1" applyAlignment="1">
      <alignment horizontal="left" vertical="center" wrapText="1"/>
    </xf>
    <xf numFmtId="0" fontId="17" fillId="5" borderId="49" xfId="4" applyFont="1" applyFill="1" applyBorder="1" applyAlignment="1">
      <alignment horizontal="left" vertical="center" wrapText="1"/>
    </xf>
    <xf numFmtId="0" fontId="17" fillId="5" borderId="50" xfId="4" applyFont="1" applyFill="1" applyBorder="1" applyAlignment="1">
      <alignment horizontal="left" vertical="center" wrapText="1"/>
    </xf>
    <xf numFmtId="0" fontId="17" fillId="5" borderId="51" xfId="4" applyFont="1" applyFill="1" applyBorder="1" applyAlignment="1">
      <alignment horizontal="left" vertical="center" wrapText="1"/>
    </xf>
    <xf numFmtId="0" fontId="28" fillId="23" borderId="44" xfId="4" applyFont="1" applyFill="1" applyBorder="1" applyAlignment="1">
      <alignment horizontal="left" vertical="center" wrapText="1"/>
    </xf>
    <xf numFmtId="0" fontId="28" fillId="23" borderId="45" xfId="4" applyFont="1" applyFill="1" applyBorder="1" applyAlignment="1">
      <alignment horizontal="left" vertical="center" wrapText="1"/>
    </xf>
    <xf numFmtId="0" fontId="28" fillId="23" borderId="46" xfId="4" applyFont="1" applyFill="1" applyBorder="1" applyAlignment="1">
      <alignment horizontal="left" vertical="center" wrapText="1"/>
    </xf>
    <xf numFmtId="0" fontId="18" fillId="5" borderId="0" xfId="4" applyFont="1" applyFill="1" applyAlignment="1">
      <alignment horizontal="center" vertical="center" wrapText="1"/>
    </xf>
    <xf numFmtId="0" fontId="19" fillId="5" borderId="0" xfId="4" applyFont="1" applyFill="1" applyAlignment="1">
      <alignment horizontal="center" vertical="center" wrapText="1"/>
    </xf>
    <xf numFmtId="0" fontId="20" fillId="5" borderId="39" xfId="4" applyFont="1" applyFill="1" applyBorder="1" applyAlignment="1">
      <alignment horizontal="center" vertical="center" wrapText="1"/>
    </xf>
    <xf numFmtId="0" fontId="35" fillId="27" borderId="57" xfId="4" applyFont="1" applyFill="1" applyBorder="1" applyAlignment="1">
      <alignment horizontal="center" vertical="center" wrapText="1"/>
    </xf>
    <xf numFmtId="0" fontId="27" fillId="22" borderId="41" xfId="4" applyFont="1" applyFill="1" applyBorder="1" applyAlignment="1">
      <alignment horizontal="center" vertical="center" wrapText="1"/>
    </xf>
    <xf numFmtId="0" fontId="27" fillId="22" borderId="42" xfId="4" applyFont="1" applyFill="1" applyBorder="1" applyAlignment="1">
      <alignment horizontal="center" vertical="center" wrapText="1"/>
    </xf>
    <xf numFmtId="0" fontId="27" fillId="22" borderId="43" xfId="4" applyFont="1" applyFill="1" applyBorder="1" applyAlignment="1">
      <alignment horizontal="center" vertical="center" wrapText="1"/>
    </xf>
    <xf numFmtId="0" fontId="27" fillId="26" borderId="58" xfId="5" applyFont="1" applyFill="1" applyBorder="1" applyAlignment="1">
      <alignment horizontal="center" vertical="center" wrapText="1"/>
    </xf>
    <xf numFmtId="0" fontId="27" fillId="26" borderId="0" xfId="5" applyFont="1" applyFill="1" applyAlignment="1">
      <alignment horizontal="center" vertical="center" wrapText="1"/>
    </xf>
    <xf numFmtId="0" fontId="27" fillId="26" borderId="47" xfId="5" applyFont="1" applyFill="1" applyBorder="1" applyAlignment="1">
      <alignment horizontal="center" vertical="center" wrapText="1"/>
    </xf>
    <xf numFmtId="0" fontId="28" fillId="7" borderId="44" xfId="4" applyFont="1" applyFill="1" applyBorder="1" applyAlignment="1">
      <alignment horizontal="left" vertical="center" wrapText="1"/>
    </xf>
    <xf numFmtId="0" fontId="28" fillId="7" borderId="45" xfId="4" applyFont="1" applyFill="1" applyBorder="1" applyAlignment="1">
      <alignment horizontal="left" vertical="center" wrapText="1"/>
    </xf>
    <xf numFmtId="0" fontId="17" fillId="5" borderId="44" xfId="4" applyFont="1" applyFill="1" applyBorder="1" applyAlignment="1">
      <alignment horizontal="left" vertical="center" wrapText="1"/>
    </xf>
    <xf numFmtId="0" fontId="17" fillId="5" borderId="46" xfId="4" applyFont="1" applyFill="1" applyBorder="1" applyAlignment="1">
      <alignment horizontal="left" vertical="center" wrapText="1"/>
    </xf>
    <xf numFmtId="0" fontId="36" fillId="28" borderId="63" xfId="0" applyFont="1" applyFill="1" applyBorder="1" applyAlignment="1">
      <alignment horizontal="center" vertical="center"/>
    </xf>
    <xf numFmtId="0" fontId="36" fillId="28" borderId="62" xfId="0" applyFont="1" applyFill="1" applyBorder="1" applyAlignment="1">
      <alignment horizontal="center" vertical="center"/>
    </xf>
    <xf numFmtId="0" fontId="27" fillId="22" borderId="44" xfId="4" applyFont="1" applyFill="1" applyBorder="1" applyAlignment="1">
      <alignment horizontal="center" vertical="center" wrapText="1"/>
    </xf>
    <xf numFmtId="0" fontId="27" fillId="22" borderId="45" xfId="4" applyFont="1" applyFill="1" applyBorder="1" applyAlignment="1">
      <alignment horizontal="center" vertical="center" wrapText="1"/>
    </xf>
    <xf numFmtId="0" fontId="28" fillId="27" borderId="57" xfId="4" applyFont="1" applyFill="1" applyBorder="1" applyAlignment="1">
      <alignment horizontal="center" vertical="center" wrapText="1"/>
    </xf>
    <xf numFmtId="0" fontId="20" fillId="5" borderId="53" xfId="4" applyFont="1" applyFill="1" applyBorder="1" applyAlignment="1">
      <alignment horizontal="center" vertical="center" wrapText="1"/>
    </xf>
    <xf numFmtId="0" fontId="23" fillId="5" borderId="0" xfId="4" applyFont="1" applyFill="1" applyAlignment="1">
      <alignment horizontal="right" vertical="center" wrapText="1"/>
    </xf>
    <xf numFmtId="0" fontId="24" fillId="5" borderId="0" xfId="4" applyFont="1" applyFill="1" applyAlignment="1">
      <alignment horizontal="center" vertical="center" wrapText="1"/>
    </xf>
    <xf numFmtId="0" fontId="25" fillId="5" borderId="0" xfId="4" applyFont="1" applyFill="1" applyAlignment="1">
      <alignment horizontal="right" vertical="center" wrapText="1"/>
    </xf>
    <xf numFmtId="0" fontId="25" fillId="5" borderId="40" xfId="4" applyFont="1" applyFill="1" applyBorder="1" applyAlignment="1">
      <alignment horizontal="right" vertical="center" wrapText="1"/>
    </xf>
    <xf numFmtId="0" fontId="26" fillId="5" borderId="0" xfId="4" applyFont="1" applyFill="1" applyAlignment="1">
      <alignment horizontal="center" vertical="center" wrapText="1"/>
    </xf>
    <xf numFmtId="0" fontId="26" fillId="5" borderId="40" xfId="4" applyFont="1" applyFill="1" applyBorder="1" applyAlignment="1">
      <alignment horizontal="center" vertical="center" wrapText="1"/>
    </xf>
    <xf numFmtId="0" fontId="32" fillId="5" borderId="0" xfId="4" applyFont="1" applyFill="1" applyAlignment="1">
      <alignment horizontal="center" vertical="center" wrapText="1"/>
    </xf>
    <xf numFmtId="0" fontId="36" fillId="28" borderId="61" xfId="0" applyFont="1" applyFill="1" applyBorder="1" applyAlignment="1">
      <alignment horizontal="center" vertical="center"/>
    </xf>
    <xf numFmtId="0" fontId="28" fillId="23" borderId="44" xfId="4" applyFont="1" applyFill="1" applyBorder="1" applyAlignment="1">
      <alignment horizontal="center" vertical="center" wrapText="1"/>
    </xf>
    <xf numFmtId="0" fontId="28" fillId="23" borderId="45" xfId="4" applyFont="1" applyFill="1" applyBorder="1" applyAlignment="1">
      <alignment horizontal="center" vertical="center" wrapText="1"/>
    </xf>
    <xf numFmtId="0" fontId="28" fillId="23" borderId="46" xfId="4" applyFont="1" applyFill="1" applyBorder="1" applyAlignment="1">
      <alignment horizontal="center" vertical="center" wrapText="1"/>
    </xf>
    <xf numFmtId="0" fontId="36" fillId="28" borderId="59" xfId="0" applyFont="1" applyFill="1" applyBorder="1" applyAlignment="1">
      <alignment horizontal="center" vertical="center"/>
    </xf>
    <xf numFmtId="0" fontId="37" fillId="29" borderId="0" xfId="0" applyFont="1" applyFill="1" applyBorder="1" applyAlignment="1">
      <alignment vertical="center" wrapText="1"/>
    </xf>
    <xf numFmtId="0" fontId="36" fillId="28" borderId="0" xfId="0" applyFont="1" applyFill="1" applyBorder="1" applyAlignment="1">
      <alignment horizontal="center" vertical="center"/>
    </xf>
    <xf numFmtId="0" fontId="36" fillId="28" borderId="42" xfId="0" applyFont="1" applyFill="1" applyBorder="1" applyAlignment="1">
      <alignment horizontal="center" vertical="center"/>
    </xf>
    <xf numFmtId="0" fontId="36" fillId="28" borderId="64" xfId="0" applyFont="1" applyFill="1" applyBorder="1" applyAlignment="1">
      <alignment horizontal="center" vertical="center"/>
    </xf>
    <xf numFmtId="0" fontId="36" fillId="28" borderId="65" xfId="0" applyFont="1" applyFill="1" applyBorder="1" applyAlignment="1">
      <alignment horizontal="center" vertical="center"/>
    </xf>
    <xf numFmtId="0" fontId="36" fillId="28" borderId="66" xfId="0" applyFont="1" applyFill="1" applyBorder="1" applyAlignment="1">
      <alignment horizontal="center" vertical="center"/>
    </xf>
    <xf numFmtId="0" fontId="37" fillId="29" borderId="67" xfId="0" applyFont="1" applyFill="1" applyBorder="1" applyAlignment="1">
      <alignment vertical="center" wrapText="1"/>
    </xf>
    <xf numFmtId="0" fontId="36" fillId="28" borderId="68" xfId="0" applyFont="1" applyFill="1" applyBorder="1" applyAlignment="1">
      <alignment horizontal="center" vertical="center"/>
    </xf>
    <xf numFmtId="0" fontId="38" fillId="30" borderId="69" xfId="0" applyFont="1" applyFill="1" applyBorder="1" applyAlignment="1">
      <alignment horizontal="center" vertical="center" wrapText="1"/>
    </xf>
    <xf numFmtId="0" fontId="36" fillId="28" borderId="70" xfId="0" applyFont="1" applyFill="1" applyBorder="1" applyAlignment="1">
      <alignment horizontal="center" vertical="center"/>
    </xf>
    <xf numFmtId="0" fontId="21" fillId="7" borderId="71" xfId="4" applyFont="1" applyFill="1" applyBorder="1" applyAlignment="1">
      <alignment vertical="center" wrapText="1"/>
    </xf>
    <xf numFmtId="0" fontId="38" fillId="30" borderId="72" xfId="0" applyFont="1" applyFill="1" applyBorder="1" applyAlignment="1">
      <alignment horizontal="center" vertical="center" wrapText="1"/>
    </xf>
    <xf numFmtId="0" fontId="37" fillId="29" borderId="72" xfId="0" applyFont="1" applyFill="1" applyBorder="1" applyAlignment="1">
      <alignment vertical="center" wrapText="1"/>
    </xf>
  </cellXfs>
  <cellStyles count="8">
    <cellStyle name="Milliers" xfId="1" builtinId="3"/>
    <cellStyle name="Monétaire" xfId="3" builtinId="4"/>
    <cellStyle name="Monétaire 2" xfId="6" xr:uid="{CA214BE7-297A-4028-9542-79CCA0985AC0}"/>
    <cellStyle name="Normal" xfId="0" builtinId="0"/>
    <cellStyle name="Normal 2" xfId="4" xr:uid="{BAAF1590-616C-4024-975C-F69D79141BDE}"/>
    <cellStyle name="Normal 2 2" xfId="5" xr:uid="{B86E7C0D-8BD5-4C02-9C54-8D2487A68CE7}"/>
    <cellStyle name="Pourcentage" xfId="2" builtinId="5"/>
    <cellStyle name="Pourcentage 2" xfId="7" xr:uid="{CAD3AA28-6ACF-4B67-A0DD-F123BFDBC9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9059</xdr:colOff>
      <xdr:row>0</xdr:row>
      <xdr:rowOff>0</xdr:rowOff>
    </xdr:from>
    <xdr:to>
      <xdr:col>1</xdr:col>
      <xdr:colOff>85402</xdr:colOff>
      <xdr:row>1</xdr:row>
      <xdr:rowOff>60131</xdr:rowOff>
    </xdr:to>
    <xdr:pic>
      <xdr:nvPicPr>
        <xdr:cNvPr id="2" name="Image 1" descr="Groupe_CDD_4c.jpg">
          <a:extLst>
            <a:ext uri="{FF2B5EF4-FFF2-40B4-BE49-F238E27FC236}">
              <a16:creationId xmlns:a16="http://schemas.microsoft.com/office/drawing/2014/main" id="{7AC09BC9-9C89-4E82-BD92-0FFB1B583721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59" y="0"/>
          <a:ext cx="939943" cy="115550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81483</xdr:rowOff>
    </xdr:from>
    <xdr:to>
      <xdr:col>2</xdr:col>
      <xdr:colOff>619417</xdr:colOff>
      <xdr:row>7</xdr:row>
      <xdr:rowOff>26839</xdr:rowOff>
    </xdr:to>
    <xdr:pic>
      <xdr:nvPicPr>
        <xdr:cNvPr id="3" name="Image 2" descr="illutration 6juin.jpg">
          <a:extLst>
            <a:ext uri="{FF2B5EF4-FFF2-40B4-BE49-F238E27FC236}">
              <a16:creationId xmlns:a16="http://schemas.microsoft.com/office/drawing/2014/main" id="{0D51A7CD-1071-4716-B9A1-BFDCA2FE0047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73"/>
        <a:stretch/>
      </xdr:blipFill>
      <xdr:spPr>
        <a:xfrm>
          <a:off x="0" y="1891233"/>
          <a:ext cx="2581567" cy="10280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81484</xdr:rowOff>
    </xdr:from>
    <xdr:to>
      <xdr:col>1</xdr:col>
      <xdr:colOff>1504950</xdr:colOff>
      <xdr:row>8</xdr:row>
      <xdr:rowOff>123826</xdr:rowOff>
    </xdr:to>
    <xdr:pic>
      <xdr:nvPicPr>
        <xdr:cNvPr id="5" name="Image 4" descr="illutration 6juin.jpg">
          <a:extLst>
            <a:ext uri="{FF2B5EF4-FFF2-40B4-BE49-F238E27FC236}">
              <a16:creationId xmlns:a16="http://schemas.microsoft.com/office/drawing/2014/main" id="{2B178D6D-7955-4F71-A9D5-D07A8EE75A1E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73"/>
        <a:stretch/>
      </xdr:blipFill>
      <xdr:spPr>
        <a:xfrm>
          <a:off x="0" y="1891234"/>
          <a:ext cx="2362200" cy="9948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22412</xdr:rowOff>
    </xdr:from>
    <xdr:to>
      <xdr:col>1</xdr:col>
      <xdr:colOff>143341</xdr:colOff>
      <xdr:row>3</xdr:row>
      <xdr:rowOff>165287</xdr:rowOff>
    </xdr:to>
    <xdr:pic>
      <xdr:nvPicPr>
        <xdr:cNvPr id="6" name="Image 5" descr="Groupe_CDD_4c.jpg">
          <a:extLst>
            <a:ext uri="{FF2B5EF4-FFF2-40B4-BE49-F238E27FC236}">
              <a16:creationId xmlns:a16="http://schemas.microsoft.com/office/drawing/2014/main" id="{9F014B80-B342-4D92-9220-959F71DC24B4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412"/>
          <a:ext cx="1000591" cy="97155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uline Raffalli" id="{F416819E-B3EC-463A-BBC4-4D130E69FBDA}" userId="S::pauline.raffalli@scet.fr::a8423502-fe28-466b-ac5e-3a5fabef670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13" dT="2023-07-17T16:45:03.80" personId="{F416819E-B3EC-463A-BBC4-4D130E69FBDA}" id="{67F6ED50-D5A7-4D24-A0F5-FE4009157523}">
    <text xml:space="preserve">Pourquoi c'est pas dans la somme totale des couts en Année 1 pour Edurenov ? (puisque bonification de +25% par rapport a ACTEE ? </text>
  </threadedComment>
  <threadedComment ref="A140" dT="2023-07-17T16:40:45.95" personId="{F416819E-B3EC-463A-BBC4-4D130E69FBDA}" id="{B67FE951-BA64-4148-A291-856A57460920}">
    <text xml:space="preserve">Il manque l'assitance a selection et financement de l'AMOD non ? 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119" dT="2023-07-17T16:45:03.80" personId="{F416819E-B3EC-463A-BBC4-4D130E69FBDA}" id="{7CA6EBA6-3D94-4348-959B-A7D8AF74AF9D}">
    <text xml:space="preserve">Pourquoi c'est pas dans la somme totale des couts en Année 1 pour Edurenov ? (puisque bonification de +25% par rapport a ACTEE ? </text>
  </threadedComment>
  <threadedComment ref="A146" dT="2023-07-17T16:40:45.95" personId="{F416819E-B3EC-463A-BBC4-4D130E69FBDA}" id="{CCAE22D8-C0F2-4E69-ADC3-A7941C062A98}">
    <text xml:space="preserve">Il manque l'assitance a selection et financement de l'AMOD non ? 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D105" dT="2023-07-17T16:45:03.80" personId="{F416819E-B3EC-463A-BBC4-4D130E69FBDA}" id="{DBBF0A71-C170-4785-92F1-6A4CEB7BE31E}">
    <text xml:space="preserve">Pourquoi c'est pas dans la somme totale des couts en Année 1 pour Edurenov ? (puisque bonification de +25% par rapport a ACTEE ? </text>
  </threadedComment>
  <threadedComment ref="A132" dT="2023-07-17T16:40:45.95" personId="{F416819E-B3EC-463A-BBC4-4D130E69FBDA}" id="{C48BA863-3C77-476C-8AD7-BF4C161DB8E5}">
    <text xml:space="preserve">Il manque l'assitance a selection et financement de l'AMOD non ? 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B49" dT="2023-07-17T16:37:07.83" personId="{F416819E-B3EC-463A-BBC4-4D130E69FBDA}" id="{838A6344-A72F-44C0-AAFE-BFBC849CAF74}">
    <text xml:space="preserve">Comme je disais à midi, comme on a des college et des lycées, il faut garder les étude de faisa à plus de 10M donc ajouter une troiseme catégorie. Je ne pense pas qu'on puisse faire que 2 catégorie (ca risquerait de mettre un cout seuil trop élevé au regard du faible montant travaux que les communes ne se paieront pas. </text>
  </threadedComment>
  <threadedComment ref="B55" dT="2023-07-17T16:38:21.12" personId="{F416819E-B3EC-463A-BBC4-4D130E69FBDA}" id="{AF55F85D-B53D-4B5A-9FC3-7180553F99B5}">
    <text xml:space="preserve">Si 4 catégories conservées en PTD et selection MOE, faire pareil en faisa. </text>
  </threadedComment>
  <threadedComment ref="D105" dT="2023-07-17T16:45:03.80" personId="{F416819E-B3EC-463A-BBC4-4D130E69FBDA}" id="{DD3245C3-FF27-4204-AD7C-86537662E082}">
    <text xml:space="preserve">Pourquoi c'est pas dans la somme totale des couts en Année 1 pour Edurenov ? (puisque bonification de +25% par rapport a ACTEE ? </text>
  </threadedComment>
  <threadedComment ref="A132" dT="2023-07-17T16:40:45.95" personId="{F416819E-B3EC-463A-BBC4-4D130E69FBDA}" id="{D79D782B-D9EB-4147-8450-E8AC96D226DC}">
    <text xml:space="preserve">Il manque l'assitance a selection et financement de l'AMOD non ?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DA78B-61A3-40A9-9D14-699946DAAAEF}">
  <sheetPr>
    <pageSetUpPr fitToPage="1"/>
  </sheetPr>
  <dimension ref="A1:R140"/>
  <sheetViews>
    <sheetView topLeftCell="C30" zoomScale="85" zoomScaleNormal="85" workbookViewId="0">
      <selection activeCell="C81" sqref="C81"/>
    </sheetView>
  </sheetViews>
  <sheetFormatPr baseColWidth="10" defaultColWidth="9.140625" defaultRowHeight="15" x14ac:dyDescent="0.25"/>
  <cols>
    <col min="1" max="1" width="10.28515625" customWidth="1"/>
    <col min="2" max="2" width="6.42578125" bestFit="1" customWidth="1"/>
    <col min="3" max="3" width="97.7109375" bestFit="1" customWidth="1"/>
    <col min="4" max="9" width="19.42578125" customWidth="1"/>
    <col min="11" max="11" width="11.5703125" customWidth="1"/>
    <col min="12" max="12" width="13.140625" bestFit="1" customWidth="1"/>
    <col min="13" max="13" width="12.85546875" customWidth="1"/>
    <col min="16" max="18" width="13.140625" bestFit="1" customWidth="1"/>
  </cols>
  <sheetData>
    <row r="1" spans="1:18" ht="26.25" x14ac:dyDescent="0.4">
      <c r="A1" s="265" t="s">
        <v>0</v>
      </c>
      <c r="B1" s="265"/>
      <c r="C1" s="265"/>
      <c r="D1" s="265"/>
      <c r="E1" s="265"/>
      <c r="F1" s="265"/>
      <c r="G1" s="265"/>
      <c r="H1" s="265"/>
      <c r="I1" s="265"/>
    </row>
    <row r="2" spans="1:18" x14ac:dyDescent="0.25">
      <c r="N2" s="193"/>
      <c r="O2" s="193"/>
      <c r="P2" s="193"/>
      <c r="Q2" s="193"/>
      <c r="R2" s="193"/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2</v>
      </c>
      <c r="N3" s="193"/>
      <c r="O3" s="194"/>
      <c r="P3" s="195"/>
      <c r="Q3" s="195"/>
      <c r="R3" s="193"/>
    </row>
    <row r="4" spans="1:18" x14ac:dyDescent="0.25">
      <c r="C4" s="5" t="s">
        <v>3</v>
      </c>
      <c r="D4" s="60"/>
      <c r="E4" s="60">
        <f>E8+D8</f>
        <v>2000</v>
      </c>
      <c r="F4" s="60">
        <f>F8+E8+D8</f>
        <v>4000</v>
      </c>
      <c r="G4" s="60"/>
      <c r="H4" s="60"/>
      <c r="I4" s="191">
        <f>I31+I39+I45+I54+I62+I72+I85+I101+I109+I114</f>
        <v>3770</v>
      </c>
      <c r="N4" s="193"/>
      <c r="O4" s="196"/>
      <c r="P4" s="195"/>
      <c r="Q4" s="193"/>
      <c r="R4" s="193"/>
    </row>
    <row r="5" spans="1:18" x14ac:dyDescent="0.25">
      <c r="C5" s="13" t="s">
        <v>4</v>
      </c>
      <c r="D5" s="60"/>
      <c r="E5" s="60">
        <f>E$4*$N$127</f>
        <v>1712.0198265179679</v>
      </c>
      <c r="F5" s="60">
        <f>F$4*$N$127</f>
        <v>3424.0396530359358</v>
      </c>
      <c r="G5" s="60"/>
      <c r="H5" s="60"/>
      <c r="I5" s="5"/>
      <c r="N5" s="193"/>
      <c r="O5" s="196"/>
      <c r="P5" s="195"/>
      <c r="Q5" s="193"/>
      <c r="R5" s="193"/>
    </row>
    <row r="6" spans="1:18" x14ac:dyDescent="0.25">
      <c r="C6" s="13" t="s">
        <v>5</v>
      </c>
      <c r="D6" s="60"/>
      <c r="E6" s="60">
        <f>E$4*$N$128</f>
        <v>201.69669240301209</v>
      </c>
      <c r="F6" s="60">
        <f>F$4*$N$128</f>
        <v>403.39338480602419</v>
      </c>
      <c r="G6" s="60"/>
      <c r="H6" s="60"/>
      <c r="I6" s="5"/>
      <c r="N6" s="193"/>
      <c r="O6" s="196"/>
      <c r="P6" s="195"/>
      <c r="Q6" s="193"/>
      <c r="R6" s="193"/>
    </row>
    <row r="7" spans="1:18" x14ac:dyDescent="0.25">
      <c r="A7" s="55"/>
      <c r="C7" s="13" t="s">
        <v>6</v>
      </c>
      <c r="D7" s="60"/>
      <c r="E7" s="60">
        <f>E$4*$N$129</f>
        <v>86.28348107902012</v>
      </c>
      <c r="F7" s="60">
        <f>F$4*$N$129</f>
        <v>172.56696215804024</v>
      </c>
      <c r="G7" s="60"/>
      <c r="H7" s="60"/>
      <c r="I7" s="5"/>
      <c r="N7" s="193"/>
      <c r="O7" s="194"/>
      <c r="P7" s="195"/>
      <c r="Q7" s="195"/>
      <c r="R7" s="193"/>
    </row>
    <row r="8" spans="1:18" x14ac:dyDescent="0.25">
      <c r="C8" s="5" t="s">
        <v>7</v>
      </c>
      <c r="D8" s="62"/>
      <c r="E8" s="62">
        <v>2000</v>
      </c>
      <c r="F8" s="62">
        <v>2000</v>
      </c>
      <c r="G8" s="62"/>
      <c r="H8" s="62"/>
      <c r="I8" s="29">
        <f>SUM(D8:H8)</f>
        <v>4000</v>
      </c>
      <c r="K8" s="18"/>
      <c r="N8" s="193"/>
      <c r="O8" s="194"/>
      <c r="P8" s="195"/>
      <c r="Q8" s="195"/>
      <c r="R8" s="193"/>
    </row>
    <row r="9" spans="1:18" x14ac:dyDescent="0.25">
      <c r="B9" s="208">
        <v>1</v>
      </c>
      <c r="C9" s="211" t="s">
        <v>8</v>
      </c>
      <c r="D9" s="60"/>
      <c r="E9" s="60">
        <f>E31</f>
        <v>200</v>
      </c>
      <c r="F9" s="60">
        <f>F31</f>
        <v>200</v>
      </c>
      <c r="G9" s="60"/>
      <c r="H9" s="60"/>
      <c r="I9" s="60">
        <f>SUM(D9:F9)</f>
        <v>400</v>
      </c>
      <c r="N9" s="193"/>
      <c r="O9" s="194"/>
      <c r="P9" s="195"/>
      <c r="Q9" s="195"/>
      <c r="R9" s="193"/>
    </row>
    <row r="10" spans="1:18" x14ac:dyDescent="0.25">
      <c r="B10" s="208">
        <v>2</v>
      </c>
      <c r="C10" s="211" t="s">
        <v>9</v>
      </c>
      <c r="D10" s="60"/>
      <c r="E10" s="60">
        <f>E39+E45+E54+E62+E72+E67</f>
        <v>490</v>
      </c>
      <c r="F10" s="60">
        <f>F39+F45+F54+F62+F72+F67</f>
        <v>720</v>
      </c>
      <c r="G10" s="60"/>
      <c r="H10" s="60"/>
      <c r="I10" s="60">
        <f t="shared" ref="I10:I15" si="0">SUM(D10:F10)</f>
        <v>1210</v>
      </c>
      <c r="N10" s="193"/>
      <c r="O10" s="193"/>
      <c r="P10" s="193"/>
      <c r="Q10" s="193"/>
      <c r="R10" s="193"/>
    </row>
    <row r="11" spans="1:18" x14ac:dyDescent="0.25">
      <c r="B11" s="208">
        <v>3</v>
      </c>
      <c r="C11" s="211" t="s">
        <v>10</v>
      </c>
      <c r="D11" s="60"/>
      <c r="E11" s="60">
        <f t="shared" ref="E11" si="1">E85</f>
        <v>50</v>
      </c>
      <c r="F11" s="60">
        <f>F85</f>
        <v>70</v>
      </c>
      <c r="G11" s="60"/>
      <c r="H11" s="60"/>
      <c r="I11" s="60">
        <f t="shared" si="0"/>
        <v>120</v>
      </c>
      <c r="N11" s="193"/>
      <c r="O11" s="194"/>
      <c r="P11" s="195"/>
      <c r="Q11" s="195"/>
      <c r="R11" s="195"/>
    </row>
    <row r="12" spans="1:18" x14ac:dyDescent="0.25">
      <c r="B12" s="209">
        <v>4</v>
      </c>
      <c r="C12" s="212" t="s">
        <v>11</v>
      </c>
      <c r="D12" s="60"/>
      <c r="E12" s="60">
        <f t="shared" ref="E12" si="2">E95</f>
        <v>50</v>
      </c>
      <c r="F12" s="60">
        <f>F95</f>
        <v>50</v>
      </c>
      <c r="G12" s="60"/>
      <c r="H12" s="60"/>
      <c r="I12" s="60">
        <f t="shared" si="0"/>
        <v>100</v>
      </c>
      <c r="N12" s="193"/>
      <c r="O12" s="194"/>
      <c r="P12" s="195"/>
      <c r="Q12" s="195"/>
      <c r="R12" s="195"/>
    </row>
    <row r="13" spans="1:18" x14ac:dyDescent="0.25">
      <c r="B13" s="210">
        <v>5</v>
      </c>
      <c r="C13" s="213" t="s">
        <v>12</v>
      </c>
      <c r="D13" s="60"/>
      <c r="E13" s="60">
        <f t="shared" ref="E13" si="3">E101</f>
        <v>100</v>
      </c>
      <c r="F13" s="60">
        <f>F101</f>
        <v>200</v>
      </c>
      <c r="G13" s="60"/>
      <c r="H13" s="60"/>
      <c r="I13" s="60">
        <f>I101</f>
        <v>200</v>
      </c>
      <c r="N13" s="193"/>
      <c r="O13" s="193"/>
      <c r="P13" s="193"/>
      <c r="Q13" s="193"/>
      <c r="R13" s="193"/>
    </row>
    <row r="14" spans="1:18" x14ac:dyDescent="0.25">
      <c r="B14" s="210">
        <v>6</v>
      </c>
      <c r="C14" s="213" t="s">
        <v>13</v>
      </c>
      <c r="D14" s="60"/>
      <c r="E14" s="60">
        <f t="shared" ref="E14" si="4">E109</f>
        <v>660</v>
      </c>
      <c r="F14" s="60">
        <f>F109</f>
        <v>660</v>
      </c>
      <c r="G14" s="60"/>
      <c r="H14" s="60"/>
      <c r="I14" s="60">
        <f t="shared" si="0"/>
        <v>1320</v>
      </c>
      <c r="N14" s="193"/>
      <c r="O14" s="193"/>
      <c r="P14" s="193"/>
      <c r="Q14" s="193"/>
      <c r="R14" s="195"/>
    </row>
    <row r="15" spans="1:18" x14ac:dyDescent="0.25">
      <c r="B15" s="210">
        <v>7</v>
      </c>
      <c r="C15" s="213" t="s">
        <v>14</v>
      </c>
      <c r="D15" s="60"/>
      <c r="E15" s="60">
        <f t="shared" ref="E15" si="5">E114</f>
        <v>320</v>
      </c>
      <c r="F15" s="60">
        <f>F114</f>
        <v>320</v>
      </c>
      <c r="G15" s="60"/>
      <c r="H15" s="60"/>
      <c r="I15" s="60">
        <f t="shared" si="0"/>
        <v>640</v>
      </c>
    </row>
    <row r="16" spans="1:18" x14ac:dyDescent="0.25">
      <c r="C16" s="206" t="s">
        <v>15</v>
      </c>
      <c r="D16" s="207"/>
      <c r="E16" s="207">
        <f>SUM(E9:E15)</f>
        <v>1870</v>
      </c>
      <c r="F16" s="207">
        <f>SUM(F9:F15)</f>
        <v>2220</v>
      </c>
      <c r="G16" s="207"/>
      <c r="H16" s="207"/>
      <c r="I16" s="207">
        <f>SUM(I9:I15)</f>
        <v>3990</v>
      </c>
    </row>
    <row r="17" spans="1:18" s="193" customFormat="1" x14ac:dyDescent="0.25"/>
    <row r="18" spans="1:18" x14ac:dyDescent="0.25">
      <c r="B18" s="208">
        <v>1</v>
      </c>
      <c r="C18" s="211" t="s">
        <v>16</v>
      </c>
      <c r="D18" s="60"/>
      <c r="E18" s="184">
        <f>E33</f>
        <v>170000</v>
      </c>
      <c r="F18" s="184">
        <f>F33</f>
        <v>170000</v>
      </c>
      <c r="G18" s="60"/>
      <c r="H18" s="60"/>
      <c r="I18" s="184">
        <f>SUM(D18:F18)</f>
        <v>340000</v>
      </c>
      <c r="N18" s="193"/>
      <c r="O18" s="194"/>
      <c r="P18" s="195"/>
      <c r="Q18" s="195"/>
      <c r="R18" s="193"/>
    </row>
    <row r="19" spans="1:18" x14ac:dyDescent="0.25">
      <c r="B19" s="208">
        <v>2</v>
      </c>
      <c r="C19" s="211" t="s">
        <v>17</v>
      </c>
      <c r="D19" s="60"/>
      <c r="E19" s="184">
        <f>E38+E44+E53+E61+E66+E82+E71</f>
        <v>8497875</v>
      </c>
      <c r="F19" s="184">
        <f>F38+F44+F53+F61+F66+F82+F71</f>
        <v>12422685</v>
      </c>
      <c r="G19" s="60"/>
      <c r="H19" s="60"/>
      <c r="I19" s="184">
        <f t="shared" ref="I19:I24" si="6">SUM(D19:F19)</f>
        <v>20920560</v>
      </c>
      <c r="N19" s="193"/>
      <c r="O19" s="193"/>
      <c r="P19" s="193"/>
      <c r="Q19" s="193"/>
      <c r="R19" s="193"/>
    </row>
    <row r="20" spans="1:18" x14ac:dyDescent="0.25">
      <c r="B20" s="208">
        <v>3</v>
      </c>
      <c r="C20" s="211" t="s">
        <v>18</v>
      </c>
      <c r="D20" s="60"/>
      <c r="E20" s="184">
        <f>E92</f>
        <v>460000</v>
      </c>
      <c r="F20" s="184">
        <f>F92</f>
        <v>644000</v>
      </c>
      <c r="G20" s="60"/>
      <c r="H20" s="60"/>
      <c r="I20" s="184">
        <f t="shared" si="6"/>
        <v>1104000</v>
      </c>
      <c r="N20" s="193"/>
      <c r="O20" s="194"/>
      <c r="P20" s="195"/>
      <c r="Q20" s="195"/>
      <c r="R20" s="195"/>
    </row>
    <row r="21" spans="1:18" x14ac:dyDescent="0.25">
      <c r="B21" s="209">
        <v>4</v>
      </c>
      <c r="C21" s="212" t="s">
        <v>11</v>
      </c>
      <c r="D21" s="60"/>
      <c r="E21" s="184">
        <f>E98</f>
        <v>1110000</v>
      </c>
      <c r="F21" s="184">
        <f>F98</f>
        <v>1554000</v>
      </c>
      <c r="G21" s="60"/>
      <c r="H21" s="60"/>
      <c r="I21" s="184">
        <f t="shared" si="6"/>
        <v>2664000</v>
      </c>
      <c r="N21" s="193"/>
      <c r="O21" s="194"/>
      <c r="P21" s="195"/>
      <c r="Q21" s="195"/>
      <c r="R21" s="195"/>
    </row>
    <row r="22" spans="1:18" x14ac:dyDescent="0.25">
      <c r="B22" s="210">
        <v>5</v>
      </c>
      <c r="C22" s="213" t="s">
        <v>19</v>
      </c>
      <c r="D22" s="60"/>
      <c r="E22" s="184">
        <f>E104</f>
        <v>1600000</v>
      </c>
      <c r="F22" s="184">
        <f>F104</f>
        <v>1600000</v>
      </c>
      <c r="G22" s="60"/>
      <c r="H22" s="60"/>
      <c r="I22" s="184">
        <f t="shared" si="6"/>
        <v>3200000</v>
      </c>
      <c r="N22" s="193"/>
      <c r="O22" s="193"/>
      <c r="P22" s="193"/>
      <c r="Q22" s="193"/>
      <c r="R22" s="193"/>
    </row>
    <row r="23" spans="1:18" x14ac:dyDescent="0.25">
      <c r="B23" s="210">
        <v>6</v>
      </c>
      <c r="C23" s="213" t="s">
        <v>20</v>
      </c>
      <c r="D23" s="60"/>
      <c r="E23" s="184">
        <f>E111</f>
        <v>825000</v>
      </c>
      <c r="F23" s="184">
        <f>F111</f>
        <v>825000</v>
      </c>
      <c r="G23" s="60"/>
      <c r="H23" s="60"/>
      <c r="I23" s="184">
        <f t="shared" si="6"/>
        <v>1650000</v>
      </c>
      <c r="N23" s="193"/>
      <c r="O23" s="193"/>
      <c r="P23" s="193"/>
      <c r="Q23" s="193"/>
      <c r="R23" s="195"/>
    </row>
    <row r="24" spans="1:18" x14ac:dyDescent="0.25">
      <c r="B24" s="210">
        <v>7</v>
      </c>
      <c r="C24" s="213" t="s">
        <v>21</v>
      </c>
      <c r="D24" s="60"/>
      <c r="E24" s="184">
        <f>E119</f>
        <v>2376000</v>
      </c>
      <c r="F24" s="184">
        <f>F119</f>
        <v>2376000</v>
      </c>
      <c r="G24" s="60"/>
      <c r="H24" s="60"/>
      <c r="I24" s="184">
        <f t="shared" si="6"/>
        <v>4752000</v>
      </c>
    </row>
    <row r="25" spans="1:18" x14ac:dyDescent="0.25">
      <c r="C25" s="20" t="s">
        <v>22</v>
      </c>
      <c r="D25" s="30"/>
      <c r="E25" s="30">
        <f>E33+E38+E44+E53+E61+E66+E82+E71+E92+E98+E104+E111+E119</f>
        <v>15038875</v>
      </c>
      <c r="F25" s="30">
        <f>F33+F38+F44+F53+F61+F66+F82+F71+F92+F98+F104+F111+F119</f>
        <v>19591685</v>
      </c>
      <c r="G25" s="30"/>
      <c r="H25" s="30"/>
      <c r="I25" s="68">
        <f>SUM(D25:H25)</f>
        <v>34630560</v>
      </c>
      <c r="J25" s="53"/>
    </row>
    <row r="26" spans="1:18" x14ac:dyDescent="0.25">
      <c r="C26" s="76" t="s">
        <v>23</v>
      </c>
      <c r="D26" s="58"/>
      <c r="E26" s="58">
        <f>E132</f>
        <v>2000000</v>
      </c>
      <c r="F26" s="58">
        <f t="shared" ref="F26" si="7">F132</f>
        <v>2000000</v>
      </c>
      <c r="G26" s="58"/>
      <c r="H26" s="58"/>
      <c r="I26" s="58">
        <f>SUM(D26:H26)</f>
        <v>4000000</v>
      </c>
    </row>
    <row r="27" spans="1:18" x14ac:dyDescent="0.25">
      <c r="C27" s="76" t="s">
        <v>24</v>
      </c>
      <c r="D27" s="58"/>
      <c r="E27" s="58">
        <f t="shared" ref="E27:F27" si="8">SUM(E25:E26)</f>
        <v>17038875</v>
      </c>
      <c r="F27" s="58">
        <f t="shared" si="8"/>
        <v>21591685</v>
      </c>
      <c r="G27" s="58"/>
      <c r="H27" s="58"/>
      <c r="I27" s="58">
        <f>SUM(D27:H27)</f>
        <v>38630560</v>
      </c>
    </row>
    <row r="28" spans="1:18" x14ac:dyDescent="0.25">
      <c r="C28" s="6"/>
      <c r="D28" s="7"/>
      <c r="E28" s="7"/>
      <c r="F28" s="7"/>
      <c r="G28" s="7"/>
      <c r="H28" s="7"/>
      <c r="I28" s="8"/>
    </row>
    <row r="29" spans="1:18" x14ac:dyDescent="0.25">
      <c r="J29" s="202"/>
    </row>
    <row r="30" spans="1:18" ht="15.75" x14ac:dyDescent="0.25">
      <c r="A30" t="s">
        <v>25</v>
      </c>
      <c r="B30" s="176">
        <v>1</v>
      </c>
      <c r="C30" s="20" t="s">
        <v>8</v>
      </c>
      <c r="D30" s="20"/>
      <c r="E30" s="20">
        <v>2024</v>
      </c>
      <c r="F30" s="20">
        <v>2025</v>
      </c>
      <c r="G30" s="30"/>
      <c r="H30" s="30"/>
      <c r="I30" s="68"/>
    </row>
    <row r="31" spans="1:18" ht="15.75" thickBot="1" x14ac:dyDescent="0.3">
      <c r="C31" s="76"/>
      <c r="D31" s="182"/>
      <c r="E31" s="182">
        <v>200</v>
      </c>
      <c r="F31" s="182">
        <v>200</v>
      </c>
      <c r="G31" s="182"/>
      <c r="H31" s="182"/>
      <c r="I31" s="182">
        <f>SUM(D31:F31)</f>
        <v>400</v>
      </c>
    </row>
    <row r="32" spans="1:18" x14ac:dyDescent="0.25">
      <c r="A32" s="66">
        <v>850</v>
      </c>
      <c r="B32" s="186">
        <v>1</v>
      </c>
      <c r="C32" s="147" t="s">
        <v>26</v>
      </c>
      <c r="D32" s="184"/>
      <c r="E32" s="184">
        <f>$E$31*B32*A32</f>
        <v>170000</v>
      </c>
      <c r="F32" s="184">
        <f>$F$31*B32*A32</f>
        <v>170000</v>
      </c>
      <c r="G32" s="60"/>
      <c r="H32" s="60"/>
      <c r="I32" s="184">
        <f>SUM(D32:H32)</f>
        <v>340000</v>
      </c>
    </row>
    <row r="33" spans="1:11" x14ac:dyDescent="0.25">
      <c r="C33" s="203" t="s">
        <v>27</v>
      </c>
      <c r="D33" s="204"/>
      <c r="E33" s="204">
        <f>SUM(E32:E32)</f>
        <v>170000</v>
      </c>
      <c r="F33" s="204">
        <f>SUM(F32:F32)</f>
        <v>170000</v>
      </c>
      <c r="G33" s="204">
        <f>SUM(G32:G32)</f>
        <v>0</v>
      </c>
      <c r="H33" s="204">
        <f>SUM(H32:H32)</f>
        <v>0</v>
      </c>
      <c r="I33" s="204">
        <f>SUM(I32:I32)</f>
        <v>340000</v>
      </c>
      <c r="J33" s="53"/>
    </row>
    <row r="35" spans="1:11" ht="15.75" x14ac:dyDescent="0.25">
      <c r="B35" s="176">
        <v>2</v>
      </c>
      <c r="C35" s="20" t="s">
        <v>28</v>
      </c>
      <c r="D35" s="20"/>
      <c r="E35" s="20">
        <v>2024</v>
      </c>
      <c r="F35" s="20">
        <v>2025</v>
      </c>
      <c r="G35" s="30"/>
      <c r="H35" s="30"/>
      <c r="I35" s="68"/>
    </row>
    <row r="36" spans="1:11" ht="15.75" thickBot="1" x14ac:dyDescent="0.3">
      <c r="C36" s="215" t="s">
        <v>29</v>
      </c>
      <c r="D36" s="182"/>
      <c r="E36" s="182">
        <v>200</v>
      </c>
      <c r="F36" s="182">
        <v>300</v>
      </c>
      <c r="G36" s="182"/>
      <c r="H36" s="182"/>
      <c r="I36" s="182">
        <f>SUM(D36:F36)</f>
        <v>500</v>
      </c>
    </row>
    <row r="37" spans="1:11" x14ac:dyDescent="0.25">
      <c r="A37" s="66">
        <v>500</v>
      </c>
      <c r="B37" s="186">
        <v>1</v>
      </c>
      <c r="C37" s="189" t="s">
        <v>29</v>
      </c>
      <c r="D37" s="184"/>
      <c r="E37" s="184">
        <f>$E$36*B37*A37</f>
        <v>100000</v>
      </c>
      <c r="F37" s="184">
        <f>$F$36*A37*B37</f>
        <v>150000</v>
      </c>
      <c r="G37" s="60"/>
      <c r="H37" s="60"/>
      <c r="I37" s="184">
        <f>SUM(D37:H37)</f>
        <v>250000</v>
      </c>
    </row>
    <row r="38" spans="1:11" x14ac:dyDescent="0.25">
      <c r="C38" s="203" t="s">
        <v>27</v>
      </c>
      <c r="D38" s="204"/>
      <c r="E38" s="204">
        <f>SUM(E37:E37)</f>
        <v>100000</v>
      </c>
      <c r="F38" s="204">
        <f>SUM(F37:F37)</f>
        <v>150000</v>
      </c>
      <c r="G38" s="204">
        <f>SUM(G37:G37)</f>
        <v>0</v>
      </c>
      <c r="H38" s="204">
        <f>SUM(H37:H37)</f>
        <v>0</v>
      </c>
      <c r="I38" s="204">
        <f>SUM(I37:I37)</f>
        <v>250000</v>
      </c>
      <c r="J38" s="53"/>
    </row>
    <row r="39" spans="1:11" ht="15.75" thickBot="1" x14ac:dyDescent="0.3">
      <c r="C39" s="76" t="s">
        <v>30</v>
      </c>
      <c r="D39" s="182"/>
      <c r="E39" s="182">
        <v>10</v>
      </c>
      <c r="F39" s="182">
        <v>10</v>
      </c>
      <c r="G39" s="182"/>
      <c r="H39" s="182"/>
      <c r="I39" s="182">
        <f>SUM(D39:F39)</f>
        <v>20</v>
      </c>
    </row>
    <row r="40" spans="1:11" x14ac:dyDescent="0.25">
      <c r="A40" s="66">
        <v>19500</v>
      </c>
      <c r="B40" s="186">
        <v>0.5</v>
      </c>
      <c r="C40" s="189" t="s">
        <v>31</v>
      </c>
      <c r="D40" s="184"/>
      <c r="E40" s="184">
        <f>$E$39*B40*A40</f>
        <v>97500</v>
      </c>
      <c r="F40" s="184">
        <f>$F$39*B40*A40</f>
        <v>97500</v>
      </c>
      <c r="G40" s="60"/>
      <c r="H40" s="60"/>
      <c r="I40" s="184">
        <f>SUM(D40:H40)</f>
        <v>195000</v>
      </c>
    </row>
    <row r="41" spans="1:11" ht="15.75" thickBot="1" x14ac:dyDescent="0.3">
      <c r="A41" s="66">
        <v>32400</v>
      </c>
      <c r="B41" s="188">
        <v>0.5</v>
      </c>
      <c r="C41" s="189" t="s">
        <v>32</v>
      </c>
      <c r="D41" s="184"/>
      <c r="E41" s="184">
        <f>$E$39*B41*A41</f>
        <v>162000</v>
      </c>
      <c r="F41" s="184">
        <f>$F$39*B41*A41</f>
        <v>162000</v>
      </c>
      <c r="G41" s="60"/>
      <c r="H41" s="60"/>
      <c r="I41" s="184">
        <f t="shared" ref="I41:I43" si="9">SUM(D41:H41)</f>
        <v>324000</v>
      </c>
    </row>
    <row r="42" spans="1:11" s="49" customFormat="1" x14ac:dyDescent="0.25">
      <c r="A42" s="216">
        <v>2000</v>
      </c>
      <c r="B42" s="222">
        <v>0.5</v>
      </c>
      <c r="C42" s="223" t="s">
        <v>33</v>
      </c>
      <c r="D42" s="217"/>
      <c r="E42" s="217">
        <f>+$B$42*E39*$A$42</f>
        <v>10000</v>
      </c>
      <c r="F42" s="217">
        <f>+$B$42*F39*$A$42</f>
        <v>10000</v>
      </c>
      <c r="G42" s="218"/>
      <c r="H42" s="218"/>
      <c r="I42" s="184">
        <f t="shared" si="9"/>
        <v>20000</v>
      </c>
    </row>
    <row r="43" spans="1:11" s="49" customFormat="1" x14ac:dyDescent="0.25">
      <c r="A43" s="216">
        <v>500</v>
      </c>
      <c r="B43" s="222">
        <v>0.15</v>
      </c>
      <c r="C43" s="223" t="s">
        <v>34</v>
      </c>
      <c r="D43" s="217"/>
      <c r="E43" s="217">
        <f>+$B$43*SUM(E40:E42)</f>
        <v>40425</v>
      </c>
      <c r="F43" s="217">
        <f>+$B$43*SUM(F40:F42)</f>
        <v>40425</v>
      </c>
      <c r="G43" s="218"/>
      <c r="H43" s="218"/>
      <c r="I43" s="184">
        <f t="shared" si="9"/>
        <v>80850</v>
      </c>
      <c r="J43" s="219">
        <f>+F43/A43/F39</f>
        <v>8.0849999999999991</v>
      </c>
      <c r="K43" s="49" t="s">
        <v>35</v>
      </c>
    </row>
    <row r="44" spans="1:11" x14ac:dyDescent="0.25">
      <c r="C44" s="221" t="s">
        <v>27</v>
      </c>
      <c r="D44" s="204"/>
      <c r="E44" s="204">
        <f>SUM(E40:E43)</f>
        <v>309925</v>
      </c>
      <c r="F44" s="204">
        <f>SUM(F40:F43)</f>
        <v>309925</v>
      </c>
      <c r="G44" s="204">
        <f>SUM(G40:G43)</f>
        <v>0</v>
      </c>
      <c r="H44" s="204">
        <f>SUM(H40:H43)</f>
        <v>0</v>
      </c>
      <c r="I44" s="204">
        <f>SUM(I40:I43)</f>
        <v>619850</v>
      </c>
      <c r="J44" s="53"/>
    </row>
    <row r="45" spans="1:11" ht="15.75" thickBot="1" x14ac:dyDescent="0.3">
      <c r="C45" s="214" t="s">
        <v>36</v>
      </c>
      <c r="D45" s="182"/>
      <c r="E45" s="182">
        <v>160</v>
      </c>
      <c r="F45" s="182">
        <v>240</v>
      </c>
      <c r="G45" s="182"/>
      <c r="H45" s="182"/>
      <c r="I45" s="182">
        <f>SUM(D45:F45)</f>
        <v>400</v>
      </c>
    </row>
    <row r="46" spans="1:11" x14ac:dyDescent="0.25">
      <c r="A46" s="66">
        <v>16000</v>
      </c>
      <c r="B46" s="186">
        <v>0.45</v>
      </c>
      <c r="C46" s="147" t="s">
        <v>37</v>
      </c>
      <c r="D46" s="184"/>
      <c r="E46" s="184">
        <f>$E$45*B46*A46</f>
        <v>1152000</v>
      </c>
      <c r="F46" s="184">
        <f>$F$45*B46*A46</f>
        <v>1728000</v>
      </c>
      <c r="G46" s="60"/>
      <c r="H46" s="60"/>
      <c r="I46" s="184">
        <f>SUM(D46:H46)</f>
        <v>2880000</v>
      </c>
    </row>
    <row r="47" spans="1:11" x14ac:dyDescent="0.25">
      <c r="A47" s="66">
        <v>20000</v>
      </c>
      <c r="B47" s="187">
        <v>0.45</v>
      </c>
      <c r="C47" s="147" t="s">
        <v>38</v>
      </c>
      <c r="D47" s="184"/>
      <c r="E47" s="184">
        <f t="shared" ref="E47:E51" si="10">$E$45*B47*A47</f>
        <v>1440000</v>
      </c>
      <c r="F47" s="184">
        <f t="shared" ref="F47:F51" si="11">$F$45*B47*A47</f>
        <v>2160000</v>
      </c>
      <c r="G47" s="60"/>
      <c r="H47" s="60"/>
      <c r="I47" s="184">
        <f t="shared" ref="I47:I51" si="12">SUM(D47:H47)</f>
        <v>3600000</v>
      </c>
    </row>
    <row r="48" spans="1:11" ht="15.75" thickBot="1" x14ac:dyDescent="0.3">
      <c r="A48" s="66">
        <v>24000</v>
      </c>
      <c r="B48" s="188">
        <v>0.1</v>
      </c>
      <c r="C48" s="147" t="s">
        <v>39</v>
      </c>
      <c r="D48" s="184"/>
      <c r="E48" s="184">
        <f t="shared" si="10"/>
        <v>384000</v>
      </c>
      <c r="F48" s="184">
        <f t="shared" si="11"/>
        <v>576000</v>
      </c>
      <c r="G48" s="60"/>
      <c r="H48" s="60"/>
      <c r="I48" s="184">
        <f t="shared" si="12"/>
        <v>960000</v>
      </c>
    </row>
    <row r="49" spans="1:12" s="49" customFormat="1" x14ac:dyDescent="0.25">
      <c r="A49" s="216">
        <v>2000</v>
      </c>
      <c r="B49" s="224">
        <v>0.5</v>
      </c>
      <c r="C49" s="13" t="s">
        <v>40</v>
      </c>
      <c r="D49" s="217"/>
      <c r="E49" s="217">
        <f t="shared" si="10"/>
        <v>160000</v>
      </c>
      <c r="F49" s="217">
        <f t="shared" si="11"/>
        <v>240000</v>
      </c>
      <c r="G49" s="218"/>
      <c r="H49" s="218"/>
      <c r="I49" s="217">
        <f t="shared" si="12"/>
        <v>400000</v>
      </c>
    </row>
    <row r="50" spans="1:12" s="49" customFormat="1" x14ac:dyDescent="0.25">
      <c r="A50" s="216">
        <v>2000</v>
      </c>
      <c r="B50" s="224">
        <v>0.15</v>
      </c>
      <c r="C50" s="13" t="s">
        <v>41</v>
      </c>
      <c r="D50" s="217"/>
      <c r="E50" s="217">
        <f t="shared" si="10"/>
        <v>48000</v>
      </c>
      <c r="F50" s="217">
        <f t="shared" si="11"/>
        <v>72000</v>
      </c>
      <c r="G50" s="218"/>
      <c r="H50" s="218"/>
      <c r="I50" s="217">
        <f t="shared" si="12"/>
        <v>120000</v>
      </c>
    </row>
    <row r="51" spans="1:12" s="49" customFormat="1" x14ac:dyDescent="0.25">
      <c r="A51" s="216">
        <v>1000</v>
      </c>
      <c r="B51" s="224">
        <v>0.15</v>
      </c>
      <c r="C51" s="13" t="s">
        <v>42</v>
      </c>
      <c r="D51" s="217"/>
      <c r="E51" s="217">
        <f t="shared" si="10"/>
        <v>24000</v>
      </c>
      <c r="F51" s="217">
        <f t="shared" si="11"/>
        <v>36000</v>
      </c>
      <c r="G51" s="218"/>
      <c r="H51" s="218"/>
      <c r="I51" s="217">
        <f t="shared" si="12"/>
        <v>60000</v>
      </c>
    </row>
    <row r="52" spans="1:12" s="49" customFormat="1" x14ac:dyDescent="0.25">
      <c r="A52" s="216">
        <v>500</v>
      </c>
      <c r="B52" s="224">
        <v>0.15</v>
      </c>
      <c r="C52" s="13" t="s">
        <v>43</v>
      </c>
      <c r="D52" s="217"/>
      <c r="E52" s="217">
        <f>B52*SUM(E46:E51)</f>
        <v>481200</v>
      </c>
      <c r="F52" s="217">
        <f>B52*SUM(F46:F51)</f>
        <v>721800</v>
      </c>
      <c r="G52" s="218"/>
      <c r="H52" s="218"/>
      <c r="I52" s="217">
        <f t="shared" ref="I52" si="13">SUM(D52:H52)</f>
        <v>1203000</v>
      </c>
      <c r="J52" s="219">
        <f>+F52/A52/F45</f>
        <v>6.0149999999999997</v>
      </c>
      <c r="K52" s="49" t="s">
        <v>44</v>
      </c>
    </row>
    <row r="53" spans="1:12" x14ac:dyDescent="0.25">
      <c r="C53" s="203" t="s">
        <v>27</v>
      </c>
      <c r="D53" s="204"/>
      <c r="E53" s="204">
        <f>SUM(E46:E52)</f>
        <v>3689200</v>
      </c>
      <c r="F53" s="204">
        <f>SUM(F46:F52)</f>
        <v>5533800</v>
      </c>
      <c r="G53" s="204">
        <f>SUM(G46:G52)</f>
        <v>0</v>
      </c>
      <c r="H53" s="204">
        <f>SUM(H46:H52)</f>
        <v>0</v>
      </c>
      <c r="I53" s="204">
        <f>SUM(I46:I52)</f>
        <v>9223000</v>
      </c>
      <c r="J53" s="53"/>
    </row>
    <row r="54" spans="1:12" ht="15.75" thickBot="1" x14ac:dyDescent="0.3">
      <c r="C54" s="76" t="s">
        <v>45</v>
      </c>
      <c r="D54" s="182"/>
      <c r="E54" s="182">
        <v>170</v>
      </c>
      <c r="F54" s="182">
        <v>260</v>
      </c>
      <c r="G54" s="182"/>
      <c r="H54" s="182"/>
      <c r="I54" s="182">
        <f>SUM(D54:F54)</f>
        <v>430</v>
      </c>
      <c r="J54" s="224"/>
      <c r="K54" s="49" t="s">
        <v>46</v>
      </c>
    </row>
    <row r="55" spans="1:12" x14ac:dyDescent="0.25">
      <c r="A55" s="66">
        <v>10000</v>
      </c>
      <c r="B55" s="186">
        <v>0.45</v>
      </c>
      <c r="C55" s="147" t="s">
        <v>47</v>
      </c>
      <c r="D55" s="184"/>
      <c r="E55" s="184">
        <f>$E$45*B55*A55</f>
        <v>720000</v>
      </c>
      <c r="F55" s="184">
        <f>$F$45*B55*A55</f>
        <v>1080000</v>
      </c>
      <c r="G55" s="60"/>
      <c r="H55" s="60"/>
      <c r="I55" s="184">
        <f>SUM(D55:H55)</f>
        <v>1800000</v>
      </c>
    </row>
    <row r="56" spans="1:12" x14ac:dyDescent="0.25">
      <c r="A56" s="66">
        <v>13000</v>
      </c>
      <c r="B56" s="187">
        <v>0.45</v>
      </c>
      <c r="C56" s="147" t="s">
        <v>48</v>
      </c>
      <c r="D56" s="184"/>
      <c r="E56" s="184">
        <f t="shared" ref="E56:E59" si="14">$E$45*B56*A56</f>
        <v>936000</v>
      </c>
      <c r="F56" s="184">
        <f t="shared" ref="F56:F59" si="15">$F$45*B56*A56</f>
        <v>1404000</v>
      </c>
      <c r="G56" s="60"/>
      <c r="H56" s="60"/>
      <c r="I56" s="184">
        <f t="shared" ref="I56:I60" si="16">SUM(D56:H56)</f>
        <v>2340000</v>
      </c>
    </row>
    <row r="57" spans="1:12" ht="15.75" thickBot="1" x14ac:dyDescent="0.3">
      <c r="A57" s="66">
        <v>16000</v>
      </c>
      <c r="B57" s="188">
        <v>0.1</v>
      </c>
      <c r="C57" s="147" t="s">
        <v>49</v>
      </c>
      <c r="D57" s="184"/>
      <c r="E57" s="184">
        <f t="shared" si="14"/>
        <v>256000</v>
      </c>
      <c r="F57" s="184">
        <f t="shared" si="15"/>
        <v>384000</v>
      </c>
      <c r="G57" s="60"/>
      <c r="H57" s="60"/>
      <c r="I57" s="184">
        <f t="shared" si="16"/>
        <v>640000</v>
      </c>
    </row>
    <row r="58" spans="1:12" s="49" customFormat="1" x14ac:dyDescent="0.25">
      <c r="A58" s="216">
        <v>2000</v>
      </c>
      <c r="B58" s="224">
        <v>0.5</v>
      </c>
      <c r="C58" s="13" t="s">
        <v>40</v>
      </c>
      <c r="D58" s="217"/>
      <c r="E58" s="217">
        <f t="shared" si="14"/>
        <v>160000</v>
      </c>
      <c r="F58" s="217">
        <f t="shared" si="15"/>
        <v>240000</v>
      </c>
      <c r="G58" s="218"/>
      <c r="H58" s="218"/>
      <c r="I58" s="217">
        <f t="shared" si="16"/>
        <v>400000</v>
      </c>
    </row>
    <row r="59" spans="1:12" s="49" customFormat="1" x14ac:dyDescent="0.25">
      <c r="A59" s="216">
        <v>3000</v>
      </c>
      <c r="B59" s="224">
        <v>0.15</v>
      </c>
      <c r="C59" s="13" t="s">
        <v>50</v>
      </c>
      <c r="D59" s="217"/>
      <c r="E59" s="217">
        <f t="shared" si="14"/>
        <v>72000</v>
      </c>
      <c r="F59" s="217">
        <f t="shared" si="15"/>
        <v>108000</v>
      </c>
      <c r="G59" s="218"/>
      <c r="H59" s="218"/>
      <c r="I59" s="217">
        <f t="shared" si="16"/>
        <v>180000</v>
      </c>
    </row>
    <row r="60" spans="1:12" s="49" customFormat="1" x14ac:dyDescent="0.25">
      <c r="A60" s="216">
        <v>500</v>
      </c>
      <c r="B60" s="224">
        <v>0.15</v>
      </c>
      <c r="C60" s="13" t="s">
        <v>51</v>
      </c>
      <c r="D60" s="217"/>
      <c r="E60" s="217">
        <f>B60*SUM(E55:E59)</f>
        <v>321600</v>
      </c>
      <c r="F60" s="217">
        <f>B60*SUM(F55:F59)</f>
        <v>482400</v>
      </c>
      <c r="G60" s="218"/>
      <c r="H60" s="218"/>
      <c r="I60" s="217">
        <f t="shared" si="16"/>
        <v>804000</v>
      </c>
      <c r="J60" s="219">
        <f>+F60/A60/F54</f>
        <v>3.7107692307692304</v>
      </c>
      <c r="K60" s="49" t="s">
        <v>44</v>
      </c>
    </row>
    <row r="61" spans="1:12" x14ac:dyDescent="0.25">
      <c r="C61" s="203" t="s">
        <v>27</v>
      </c>
      <c r="D61" s="204"/>
      <c r="E61" s="204">
        <f>SUM(E55:E60)</f>
        <v>2465600</v>
      </c>
      <c r="F61" s="204">
        <f>SUM(F55:F60)</f>
        <v>3698400</v>
      </c>
      <c r="G61" s="204">
        <f>SUM(G55:G60)</f>
        <v>0</v>
      </c>
      <c r="H61" s="204">
        <f>SUM(H55:H60)</f>
        <v>0</v>
      </c>
      <c r="I61" s="204">
        <f>SUM(I55:I60)</f>
        <v>6164000</v>
      </c>
      <c r="J61" s="53"/>
    </row>
    <row r="62" spans="1:12" ht="15.75" thickBot="1" x14ac:dyDescent="0.3">
      <c r="B62" s="18"/>
      <c r="C62" s="76" t="s">
        <v>52</v>
      </c>
      <c r="D62" s="182"/>
      <c r="E62" s="182">
        <v>50</v>
      </c>
      <c r="F62" s="182">
        <v>70</v>
      </c>
      <c r="G62" s="182"/>
      <c r="H62" s="182"/>
      <c r="I62" s="182">
        <f>SUM(D62:F62)</f>
        <v>120</v>
      </c>
    </row>
    <row r="63" spans="1:12" x14ac:dyDescent="0.25">
      <c r="A63" s="66">
        <v>4800</v>
      </c>
      <c r="B63" s="186">
        <v>0.8</v>
      </c>
      <c r="C63" s="147" t="s">
        <v>53</v>
      </c>
      <c r="D63" s="184"/>
      <c r="E63" s="184">
        <f>$E$62*B63*A63</f>
        <v>192000</v>
      </c>
      <c r="F63" s="184">
        <f>$F$62*B63*A63</f>
        <v>268800</v>
      </c>
      <c r="G63" s="60"/>
      <c r="H63" s="60"/>
      <c r="I63" s="184">
        <f>SUM(D63:H63)</f>
        <v>460800</v>
      </c>
      <c r="L63" s="197"/>
    </row>
    <row r="64" spans="1:12" ht="15.75" thickBot="1" x14ac:dyDescent="0.3">
      <c r="A64" s="66">
        <v>8400</v>
      </c>
      <c r="B64" s="188">
        <v>0.2</v>
      </c>
      <c r="C64" s="147" t="s">
        <v>54</v>
      </c>
      <c r="D64" s="184"/>
      <c r="E64" s="184">
        <f>$E$62*B64*A64</f>
        <v>84000</v>
      </c>
      <c r="F64" s="184">
        <f>$F$62*B64*A64</f>
        <v>117600</v>
      </c>
      <c r="G64" s="60"/>
      <c r="H64" s="60"/>
      <c r="I64" s="184">
        <f>SUM(D64:H64)</f>
        <v>201600</v>
      </c>
      <c r="L64" s="197"/>
    </row>
    <row r="65" spans="1:11" s="49" customFormat="1" x14ac:dyDescent="0.25">
      <c r="A65" s="216">
        <v>500</v>
      </c>
      <c r="B65" s="224">
        <v>0.15</v>
      </c>
      <c r="C65" s="13" t="s">
        <v>55</v>
      </c>
      <c r="D65" s="217"/>
      <c r="E65" s="217">
        <f>B65*SUM(E63:E64)</f>
        <v>41400</v>
      </c>
      <c r="F65" s="217">
        <f>B65*SUM(F63:F64)</f>
        <v>57960</v>
      </c>
      <c r="G65" s="218"/>
      <c r="H65" s="218"/>
      <c r="I65" s="217">
        <f t="shared" ref="I65" si="17">SUM(D65:H65)</f>
        <v>99360</v>
      </c>
      <c r="J65" s="219">
        <f>+F65/A65/F62</f>
        <v>1.6559999999999999</v>
      </c>
      <c r="K65" s="49" t="s">
        <v>44</v>
      </c>
    </row>
    <row r="66" spans="1:11" x14ac:dyDescent="0.25">
      <c r="C66" s="203" t="s">
        <v>27</v>
      </c>
      <c r="D66" s="204"/>
      <c r="E66" s="204">
        <f>SUM(E63:E65)</f>
        <v>317400</v>
      </c>
      <c r="F66" s="204">
        <f>SUM(F63:F65)</f>
        <v>444360</v>
      </c>
      <c r="G66" s="204">
        <f>SUM(G63:G65)</f>
        <v>0</v>
      </c>
      <c r="H66" s="204">
        <f>SUM(H63:H65)</f>
        <v>0</v>
      </c>
      <c r="I66" s="204">
        <f>SUM(I63:I65)</f>
        <v>761760</v>
      </c>
      <c r="J66" s="53"/>
    </row>
    <row r="67" spans="1:11" x14ac:dyDescent="0.25">
      <c r="B67" s="18"/>
      <c r="C67" s="76" t="s">
        <v>56</v>
      </c>
      <c r="D67" s="182"/>
      <c r="E67" s="182">
        <v>50</v>
      </c>
      <c r="F67" s="182">
        <v>70</v>
      </c>
      <c r="G67" s="182"/>
      <c r="H67" s="182"/>
      <c r="I67" s="182">
        <f>SUM(D67:F67)</f>
        <v>120</v>
      </c>
    </row>
    <row r="68" spans="1:11" x14ac:dyDescent="0.25">
      <c r="A68" s="66">
        <v>3000</v>
      </c>
      <c r="B68" s="18">
        <v>0.8</v>
      </c>
      <c r="C68" s="5" t="s">
        <v>57</v>
      </c>
      <c r="D68" s="184"/>
      <c r="E68" s="184">
        <f>$E$72*B68*A68</f>
        <v>120000</v>
      </c>
      <c r="F68" s="184">
        <f>$F$72*B68*A68</f>
        <v>168000</v>
      </c>
      <c r="G68" s="60"/>
      <c r="H68" s="60"/>
      <c r="I68" s="184">
        <f>SUM(D68:H68)</f>
        <v>288000</v>
      </c>
    </row>
    <row r="69" spans="1:11" x14ac:dyDescent="0.25">
      <c r="A69" s="66">
        <v>4000</v>
      </c>
      <c r="B69" s="18">
        <v>0.8</v>
      </c>
      <c r="C69" s="5" t="s">
        <v>58</v>
      </c>
      <c r="D69" s="184"/>
      <c r="E69" s="184">
        <f>$E$72*B69*A69</f>
        <v>160000</v>
      </c>
      <c r="F69" s="184">
        <f>$F$72*B69*A69</f>
        <v>224000</v>
      </c>
      <c r="G69" s="60"/>
      <c r="H69" s="60"/>
      <c r="I69" s="184">
        <f>SUM(D69:H69)</f>
        <v>384000</v>
      </c>
    </row>
    <row r="70" spans="1:11" s="49" customFormat="1" x14ac:dyDescent="0.25">
      <c r="A70" s="216">
        <v>500</v>
      </c>
      <c r="B70" s="224">
        <v>0.15</v>
      </c>
      <c r="C70" s="13" t="s">
        <v>59</v>
      </c>
      <c r="D70" s="217"/>
      <c r="E70" s="217">
        <f>B70*SUM(E68:E69)</f>
        <v>42000</v>
      </c>
      <c r="F70" s="217">
        <f>B70*SUM(F68:F69)</f>
        <v>58800</v>
      </c>
      <c r="G70" s="218"/>
      <c r="H70" s="218"/>
      <c r="I70" s="217">
        <f>SUM(D70:H70)</f>
        <v>100800</v>
      </c>
      <c r="J70" s="219">
        <f>+F70/A70/F67</f>
        <v>1.68</v>
      </c>
      <c r="K70" s="49" t="s">
        <v>44</v>
      </c>
    </row>
    <row r="71" spans="1:11" x14ac:dyDescent="0.25">
      <c r="C71" s="203" t="s">
        <v>27</v>
      </c>
      <c r="D71" s="204"/>
      <c r="E71" s="204">
        <f>SUM(E68:E70)</f>
        <v>322000</v>
      </c>
      <c r="F71" s="204">
        <f>SUM(F68:F70)</f>
        <v>450800</v>
      </c>
      <c r="G71" s="204">
        <f>SUM(G68:G70)</f>
        <v>0</v>
      </c>
      <c r="H71" s="204">
        <f>SUM(H68:H70)</f>
        <v>0</v>
      </c>
      <c r="I71" s="204">
        <f>SUM(I68:I70)</f>
        <v>772800</v>
      </c>
      <c r="J71" s="53"/>
    </row>
    <row r="72" spans="1:11" ht="15.75" thickBot="1" x14ac:dyDescent="0.3">
      <c r="B72" s="18"/>
      <c r="C72" s="76" t="s">
        <v>60</v>
      </c>
      <c r="D72" s="182"/>
      <c r="E72" s="182">
        <v>50</v>
      </c>
      <c r="F72" s="182">
        <v>70</v>
      </c>
      <c r="G72" s="182"/>
      <c r="H72" s="182"/>
      <c r="I72" s="182">
        <f>SUM(D72:F72)</f>
        <v>120</v>
      </c>
    </row>
    <row r="73" spans="1:11" ht="15.75" thickBot="1" x14ac:dyDescent="0.3">
      <c r="A73" s="66">
        <v>4000</v>
      </c>
      <c r="B73" s="186">
        <v>0.8</v>
      </c>
      <c r="C73" s="147" t="s">
        <v>61</v>
      </c>
      <c r="D73" s="184"/>
      <c r="E73" s="184">
        <f t="shared" ref="E73:E79" si="18">$E$72*B73*A73</f>
        <v>160000</v>
      </c>
      <c r="F73" s="184">
        <f t="shared" ref="F73:F79" si="19">$F$72*B73*A73</f>
        <v>224000</v>
      </c>
      <c r="G73" s="60"/>
      <c r="H73" s="60"/>
      <c r="I73" s="184">
        <f>SUM(D73:H73)</f>
        <v>384000</v>
      </c>
    </row>
    <row r="74" spans="1:11" ht="15.75" thickBot="1" x14ac:dyDescent="0.3">
      <c r="A74" s="66">
        <f>5000</f>
        <v>5000</v>
      </c>
      <c r="B74" s="186">
        <v>0.8</v>
      </c>
      <c r="C74" s="147" t="s">
        <v>62</v>
      </c>
      <c r="D74" s="184"/>
      <c r="E74" s="184">
        <f>$E$72*B74*A74</f>
        <v>200000</v>
      </c>
      <c r="F74" s="184">
        <f t="shared" si="19"/>
        <v>280000</v>
      </c>
      <c r="G74" s="60"/>
      <c r="H74" s="60"/>
      <c r="I74" s="184">
        <f t="shared" ref="I74" si="20">SUM(D74:H74)</f>
        <v>480000</v>
      </c>
    </row>
    <row r="75" spans="1:11" x14ac:dyDescent="0.25">
      <c r="A75" s="66">
        <v>10000</v>
      </c>
      <c r="B75" s="186">
        <v>0.4</v>
      </c>
      <c r="C75" s="147" t="s">
        <v>63</v>
      </c>
      <c r="D75" s="184"/>
      <c r="E75" s="184">
        <f t="shared" si="18"/>
        <v>200000</v>
      </c>
      <c r="F75" s="184">
        <f t="shared" si="19"/>
        <v>280000</v>
      </c>
      <c r="G75" s="60"/>
      <c r="H75" s="60"/>
      <c r="I75" s="184">
        <f t="shared" ref="I75:I80" si="21">SUM(D75:H75)</f>
        <v>480000</v>
      </c>
    </row>
    <row r="76" spans="1:11" x14ac:dyDescent="0.25">
      <c r="A76" s="66">
        <v>15000</v>
      </c>
      <c r="B76" s="187">
        <v>0.1</v>
      </c>
      <c r="C76" s="147" t="s">
        <v>64</v>
      </c>
      <c r="D76" s="184"/>
      <c r="E76" s="184">
        <f t="shared" si="18"/>
        <v>75000</v>
      </c>
      <c r="F76" s="184">
        <f t="shared" si="19"/>
        <v>105000</v>
      </c>
      <c r="G76" s="60"/>
      <c r="H76" s="60"/>
      <c r="I76" s="184">
        <f t="shared" si="21"/>
        <v>180000</v>
      </c>
    </row>
    <row r="77" spans="1:11" ht="15.75" thickBot="1" x14ac:dyDescent="0.3">
      <c r="A77" s="66">
        <v>3000</v>
      </c>
      <c r="B77" s="187">
        <v>0.5</v>
      </c>
      <c r="C77" s="147" t="s">
        <v>65</v>
      </c>
      <c r="D77" s="184"/>
      <c r="E77" s="184">
        <f t="shared" si="18"/>
        <v>75000</v>
      </c>
      <c r="F77" s="184">
        <f t="shared" si="19"/>
        <v>105000</v>
      </c>
      <c r="G77" s="60"/>
      <c r="H77" s="60"/>
      <c r="I77" s="184">
        <f t="shared" si="21"/>
        <v>180000</v>
      </c>
    </row>
    <row r="78" spans="1:11" ht="15.75" thickBot="1" x14ac:dyDescent="0.3">
      <c r="A78" s="66">
        <v>2000</v>
      </c>
      <c r="B78" s="186">
        <v>0.25</v>
      </c>
      <c r="C78" s="147" t="s">
        <v>66</v>
      </c>
      <c r="D78" s="184"/>
      <c r="E78" s="184">
        <f>$E$72*B78*A78*B75</f>
        <v>10000</v>
      </c>
      <c r="F78" s="184">
        <f t="shared" si="19"/>
        <v>35000</v>
      </c>
      <c r="G78" s="60"/>
      <c r="H78" s="60"/>
      <c r="I78" s="184">
        <f t="shared" si="21"/>
        <v>45000</v>
      </c>
    </row>
    <row r="79" spans="1:11" ht="15.75" thickBot="1" x14ac:dyDescent="0.3">
      <c r="A79" s="66">
        <v>16000</v>
      </c>
      <c r="B79" s="220">
        <f>+B75+B76</f>
        <v>0.5</v>
      </c>
      <c r="C79" s="147" t="s">
        <v>67</v>
      </c>
      <c r="D79" s="184"/>
      <c r="E79" s="184">
        <f t="shared" si="18"/>
        <v>400000</v>
      </c>
      <c r="F79" s="184">
        <f t="shared" si="19"/>
        <v>560000</v>
      </c>
      <c r="G79" s="60"/>
      <c r="H79" s="60"/>
      <c r="I79" s="184">
        <f t="shared" si="21"/>
        <v>960000</v>
      </c>
    </row>
    <row r="80" spans="1:11" s="49" customFormat="1" x14ac:dyDescent="0.25">
      <c r="A80" s="216">
        <v>2000</v>
      </c>
      <c r="B80" s="224">
        <v>0.5</v>
      </c>
      <c r="C80" s="13" t="s">
        <v>68</v>
      </c>
      <c r="D80" s="217"/>
      <c r="E80" s="217">
        <f>+B80*B76*E72*A80</f>
        <v>5000</v>
      </c>
      <c r="F80" s="217">
        <f>+B80*B76*F72*A80</f>
        <v>7000</v>
      </c>
      <c r="G80" s="218"/>
      <c r="H80" s="218"/>
      <c r="I80" s="217">
        <f t="shared" si="21"/>
        <v>12000</v>
      </c>
    </row>
    <row r="81" spans="1:11" s="49" customFormat="1" x14ac:dyDescent="0.25">
      <c r="A81" s="216">
        <v>500</v>
      </c>
      <c r="B81" s="224">
        <v>0.15</v>
      </c>
      <c r="C81" s="13" t="s">
        <v>69</v>
      </c>
      <c r="D81" s="217"/>
      <c r="E81" s="217">
        <f>B81*SUM(E73:E80)</f>
        <v>168750</v>
      </c>
      <c r="F81" s="217">
        <f>B81*SUM(F73:F80)</f>
        <v>239400</v>
      </c>
      <c r="G81" s="218"/>
      <c r="H81" s="218"/>
      <c r="I81" s="217">
        <f>SUM(D81:H81)</f>
        <v>408150</v>
      </c>
      <c r="J81" s="219">
        <f>+F81/A81/F72</f>
        <v>6.84</v>
      </c>
      <c r="K81" s="49" t="s">
        <v>44</v>
      </c>
    </row>
    <row r="82" spans="1:11" x14ac:dyDescent="0.25">
      <c r="C82" s="203" t="s">
        <v>27</v>
      </c>
      <c r="D82" s="204"/>
      <c r="E82" s="204">
        <f>SUM(E73:E81)</f>
        <v>1293750</v>
      </c>
      <c r="F82" s="204">
        <f>SUM(F73:F81)</f>
        <v>1835400</v>
      </c>
      <c r="G82" s="204">
        <f>SUM(G73:G81)</f>
        <v>0</v>
      </c>
      <c r="H82" s="204">
        <f>SUM(H73:H81)</f>
        <v>0</v>
      </c>
      <c r="I82" s="204">
        <f>SUM(I73:I81)</f>
        <v>3129150</v>
      </c>
      <c r="J82" s="53"/>
    </row>
    <row r="83" spans="1:11" x14ac:dyDescent="0.25">
      <c r="K83" s="197"/>
    </row>
    <row r="84" spans="1:11" ht="15.75" x14ac:dyDescent="0.25">
      <c r="B84" s="176">
        <v>3</v>
      </c>
      <c r="C84" s="20" t="s">
        <v>70</v>
      </c>
      <c r="D84" s="20"/>
      <c r="E84" s="20">
        <v>2024</v>
      </c>
      <c r="F84" s="20">
        <v>2025</v>
      </c>
      <c r="G84" s="30"/>
      <c r="H84" s="30"/>
      <c r="I84" s="68"/>
    </row>
    <row r="85" spans="1:11" ht="15.75" thickBot="1" x14ac:dyDescent="0.3">
      <c r="C85" s="76" t="s">
        <v>71</v>
      </c>
      <c r="D85" s="182"/>
      <c r="E85" s="182">
        <v>50</v>
      </c>
      <c r="F85" s="182">
        <v>70</v>
      </c>
      <c r="G85" s="182"/>
      <c r="H85" s="182"/>
      <c r="I85" s="182">
        <f>SUM(D85:F85)</f>
        <v>120</v>
      </c>
    </row>
    <row r="86" spans="1:11" x14ac:dyDescent="0.25">
      <c r="A86" s="66">
        <f>1000* (2+1)</f>
        <v>3000</v>
      </c>
      <c r="B86" s="186">
        <v>0.5</v>
      </c>
      <c r="C86" s="147" t="s">
        <v>72</v>
      </c>
      <c r="D86" s="184"/>
      <c r="E86" s="184">
        <f>$E$85*B86*A86</f>
        <v>75000</v>
      </c>
      <c r="F86" s="184">
        <f>$F$85*B86*A86</f>
        <v>105000</v>
      </c>
      <c r="G86" s="60"/>
      <c r="H86" s="60"/>
      <c r="I86" s="184">
        <f>SUM(D86:H86)</f>
        <v>180000</v>
      </c>
    </row>
    <row r="87" spans="1:11" ht="15.75" thickBot="1" x14ac:dyDescent="0.3">
      <c r="A87" s="66">
        <f>(3+1.5)*1000</f>
        <v>4500</v>
      </c>
      <c r="B87" s="187">
        <v>0.5</v>
      </c>
      <c r="C87" s="147" t="s">
        <v>73</v>
      </c>
      <c r="D87" s="184"/>
      <c r="E87" s="184">
        <f t="shared" ref="E87:E90" si="22">$E$85*B87*A87</f>
        <v>112500</v>
      </c>
      <c r="F87" s="184">
        <f t="shared" ref="F87:F90" si="23">$F$85*B87*A87</f>
        <v>157500</v>
      </c>
      <c r="G87" s="60"/>
      <c r="H87" s="60"/>
      <c r="I87" s="184">
        <f>SUM(D87:H87)</f>
        <v>270000</v>
      </c>
    </row>
    <row r="88" spans="1:11" x14ac:dyDescent="0.25">
      <c r="A88" s="66">
        <f>1000* (2+1)</f>
        <v>3000</v>
      </c>
      <c r="B88" s="186">
        <v>0.5</v>
      </c>
      <c r="C88" s="147" t="s">
        <v>74</v>
      </c>
      <c r="D88" s="184"/>
      <c r="E88" s="184">
        <f t="shared" si="22"/>
        <v>75000</v>
      </c>
      <c r="F88" s="184">
        <f t="shared" si="23"/>
        <v>105000</v>
      </c>
      <c r="G88" s="60"/>
      <c r="H88" s="60"/>
      <c r="I88" s="184">
        <f t="shared" ref="I88:I90" si="24">SUM(D88:H88)</f>
        <v>180000</v>
      </c>
    </row>
    <row r="89" spans="1:11" ht="15.75" thickBot="1" x14ac:dyDescent="0.3">
      <c r="A89" s="66">
        <f>(3+1.5)*1000</f>
        <v>4500</v>
      </c>
      <c r="B89" s="188">
        <v>0.5</v>
      </c>
      <c r="C89" s="190" t="s">
        <v>75</v>
      </c>
      <c r="D89" s="184"/>
      <c r="E89" s="184">
        <f t="shared" si="22"/>
        <v>112500</v>
      </c>
      <c r="F89" s="184">
        <f t="shared" si="23"/>
        <v>157500</v>
      </c>
      <c r="G89" s="60"/>
      <c r="H89" s="60"/>
      <c r="I89" s="184">
        <f t="shared" si="24"/>
        <v>270000</v>
      </c>
    </row>
    <row r="90" spans="1:11" s="49" customFormat="1" x14ac:dyDescent="0.25">
      <c r="A90" s="216">
        <v>1000</v>
      </c>
      <c r="B90" s="222">
        <v>0.5</v>
      </c>
      <c r="C90" s="13" t="s">
        <v>76</v>
      </c>
      <c r="D90" s="225"/>
      <c r="E90" s="184">
        <f t="shared" si="22"/>
        <v>25000</v>
      </c>
      <c r="F90" s="184">
        <f t="shared" si="23"/>
        <v>35000</v>
      </c>
      <c r="G90" s="60"/>
      <c r="H90" s="60"/>
      <c r="I90" s="184">
        <f t="shared" si="24"/>
        <v>60000</v>
      </c>
    </row>
    <row r="91" spans="1:11" x14ac:dyDescent="0.25">
      <c r="A91" s="66">
        <v>500</v>
      </c>
      <c r="B91" s="18">
        <v>0.15</v>
      </c>
      <c r="C91" s="226" t="s">
        <v>77</v>
      </c>
      <c r="D91" s="184"/>
      <c r="E91" s="217">
        <f>B91*SUM(E86:E90)</f>
        <v>60000</v>
      </c>
      <c r="F91" s="217">
        <f>B91*SUM(F86:F90)</f>
        <v>84000</v>
      </c>
      <c r="G91" s="183"/>
      <c r="H91" s="183"/>
      <c r="I91" s="184">
        <f t="shared" ref="I91" si="25">SUM(D91:H91)</f>
        <v>144000</v>
      </c>
      <c r="J91" s="219">
        <f>+F91/A91/F85</f>
        <v>2.4</v>
      </c>
      <c r="K91" s="49" t="s">
        <v>44</v>
      </c>
    </row>
    <row r="92" spans="1:11" x14ac:dyDescent="0.25">
      <c r="C92" s="203" t="s">
        <v>27</v>
      </c>
      <c r="D92" s="204"/>
      <c r="E92" s="204">
        <f>SUM(E86:E91)</f>
        <v>460000</v>
      </c>
      <c r="F92" s="204">
        <f>SUM(F86:F91)</f>
        <v>644000</v>
      </c>
      <c r="G92" s="204">
        <f>SUM(G86:G91)</f>
        <v>0</v>
      </c>
      <c r="H92" s="204">
        <f>SUM(H86:H91)</f>
        <v>0</v>
      </c>
      <c r="I92" s="204">
        <f>SUM(I86:I91)</f>
        <v>1104000</v>
      </c>
      <c r="J92" s="53"/>
    </row>
    <row r="93" spans="1:11" x14ac:dyDescent="0.25">
      <c r="A93" s="66"/>
      <c r="B93" s="192"/>
      <c r="C93" s="6"/>
      <c r="D93" s="198"/>
      <c r="E93" s="198"/>
      <c r="F93" s="198"/>
      <c r="G93" s="199"/>
      <c r="H93" s="199"/>
      <c r="I93" s="198"/>
    </row>
    <row r="94" spans="1:11" ht="15.75" x14ac:dyDescent="0.25">
      <c r="B94" s="200">
        <v>4</v>
      </c>
      <c r="C94" s="20" t="s">
        <v>78</v>
      </c>
      <c r="D94" s="20"/>
      <c r="E94" s="20">
        <v>2024</v>
      </c>
      <c r="F94" s="20">
        <v>2025</v>
      </c>
      <c r="G94" s="30"/>
      <c r="H94" s="30"/>
      <c r="I94" s="68"/>
    </row>
    <row r="95" spans="1:11" ht="15.75" thickBot="1" x14ac:dyDescent="0.3">
      <c r="C95" s="76"/>
      <c r="D95" s="182"/>
      <c r="E95" s="182">
        <v>50</v>
      </c>
      <c r="F95" s="182">
        <v>50</v>
      </c>
      <c r="G95" s="182"/>
      <c r="H95" s="182"/>
      <c r="I95" s="182">
        <f>SUM(D95:F95)</f>
        <v>100</v>
      </c>
    </row>
    <row r="96" spans="1:11" x14ac:dyDescent="0.25">
      <c r="A96" s="66">
        <v>18000</v>
      </c>
      <c r="B96" s="186">
        <v>0.4</v>
      </c>
      <c r="C96" s="147" t="s">
        <v>79</v>
      </c>
      <c r="D96" s="184"/>
      <c r="E96" s="184">
        <f>$E$85*B96*A96</f>
        <v>360000</v>
      </c>
      <c r="F96" s="184">
        <f>$F$85*B96*A96</f>
        <v>504000</v>
      </c>
      <c r="G96" s="60"/>
      <c r="H96" s="60"/>
      <c r="I96" s="184">
        <f>SUM(D96:H96)</f>
        <v>864000</v>
      </c>
    </row>
    <row r="97" spans="1:10" ht="15.75" thickBot="1" x14ac:dyDescent="0.3">
      <c r="A97" s="66">
        <v>25000</v>
      </c>
      <c r="B97" s="188">
        <v>0.6</v>
      </c>
      <c r="C97" s="147" t="s">
        <v>80</v>
      </c>
      <c r="D97" s="184"/>
      <c r="E97" s="184">
        <f t="shared" ref="E97" si="26">$E$85*B97*A97</f>
        <v>750000</v>
      </c>
      <c r="F97" s="184">
        <f t="shared" ref="F97" si="27">$F$85*B97*A97</f>
        <v>1050000</v>
      </c>
      <c r="G97" s="60"/>
      <c r="H97" s="60"/>
      <c r="I97" s="184">
        <f t="shared" ref="I97" si="28">SUM(D97:H97)</f>
        <v>1800000</v>
      </c>
    </row>
    <row r="98" spans="1:10" x14ac:dyDescent="0.25">
      <c r="A98" s="66"/>
      <c r="B98" s="192"/>
      <c r="C98" s="203" t="s">
        <v>27</v>
      </c>
      <c r="D98" s="204">
        <f t="shared" ref="D98:I98" si="29">SUM(D96:D97)</f>
        <v>0</v>
      </c>
      <c r="E98" s="204">
        <f t="shared" si="29"/>
        <v>1110000</v>
      </c>
      <c r="F98" s="204">
        <f t="shared" si="29"/>
        <v>1554000</v>
      </c>
      <c r="G98" s="204">
        <f t="shared" si="29"/>
        <v>0</v>
      </c>
      <c r="H98" s="204">
        <f t="shared" si="29"/>
        <v>0</v>
      </c>
      <c r="I98" s="205">
        <f t="shared" si="29"/>
        <v>2664000</v>
      </c>
      <c r="J98" s="53"/>
    </row>
    <row r="99" spans="1:10" ht="15.75" thickBot="1" x14ac:dyDescent="0.3"/>
    <row r="100" spans="1:10" ht="15.75" x14ac:dyDescent="0.25">
      <c r="B100" s="153">
        <v>5</v>
      </c>
      <c r="C100" s="154" t="s">
        <v>81</v>
      </c>
      <c r="D100" s="155"/>
      <c r="E100" s="155">
        <v>2024</v>
      </c>
      <c r="F100" s="155">
        <v>2025</v>
      </c>
      <c r="G100" s="155"/>
      <c r="H100" s="155"/>
      <c r="I100" s="156" t="s">
        <v>82</v>
      </c>
    </row>
    <row r="101" spans="1:10" x14ac:dyDescent="0.25">
      <c r="C101" s="98" t="s">
        <v>83</v>
      </c>
      <c r="D101" s="61"/>
      <c r="E101" s="61">
        <v>100</v>
      </c>
      <c r="F101" s="61">
        <v>200</v>
      </c>
      <c r="G101" s="61"/>
      <c r="H101" s="61"/>
      <c r="I101" s="160">
        <v>200</v>
      </c>
    </row>
    <row r="102" spans="1:10" x14ac:dyDescent="0.25">
      <c r="C102" s="98" t="s">
        <v>84</v>
      </c>
      <c r="D102" s="61"/>
      <c r="E102" s="61">
        <v>100</v>
      </c>
      <c r="F102" s="61">
        <v>100</v>
      </c>
      <c r="G102" s="61"/>
      <c r="H102" s="61"/>
      <c r="I102" s="160"/>
    </row>
    <row r="103" spans="1:10" x14ac:dyDescent="0.25">
      <c r="C103" s="98" t="s">
        <v>85</v>
      </c>
      <c r="D103" s="4"/>
      <c r="E103" s="4">
        <v>16000</v>
      </c>
      <c r="F103" s="4">
        <v>16000</v>
      </c>
      <c r="G103" s="4"/>
      <c r="H103" s="4"/>
      <c r="I103" s="170"/>
    </row>
    <row r="104" spans="1:10" x14ac:dyDescent="0.25">
      <c r="C104" s="203" t="s">
        <v>86</v>
      </c>
      <c r="D104" s="204"/>
      <c r="E104" s="204">
        <f>E103*E102</f>
        <v>1600000</v>
      </c>
      <c r="F104" s="204">
        <f>F103*F102</f>
        <v>1600000</v>
      </c>
      <c r="G104" s="204"/>
      <c r="H104" s="204"/>
      <c r="I104" s="205">
        <f>SUM(D104:H104)</f>
        <v>3200000</v>
      </c>
      <c r="J104" s="53"/>
    </row>
    <row r="105" spans="1:10" x14ac:dyDescent="0.25">
      <c r="A105">
        <v>200</v>
      </c>
      <c r="C105" s="98" t="s">
        <v>87</v>
      </c>
      <c r="D105" s="51"/>
      <c r="E105" s="51"/>
      <c r="F105" s="51"/>
      <c r="G105" s="51"/>
      <c r="H105" s="51"/>
      <c r="I105" s="173">
        <f>I101*A105</f>
        <v>40000</v>
      </c>
    </row>
    <row r="106" spans="1:10" ht="15.75" thickBot="1" x14ac:dyDescent="0.3">
      <c r="A106">
        <v>800</v>
      </c>
      <c r="C106" s="112" t="s">
        <v>88</v>
      </c>
      <c r="D106" s="174"/>
      <c r="E106" s="174"/>
      <c r="F106" s="174"/>
      <c r="G106" s="174"/>
      <c r="H106" s="174"/>
      <c r="I106" s="175">
        <f>I105*A106</f>
        <v>32000000</v>
      </c>
    </row>
    <row r="107" spans="1:10" ht="15.75" thickBot="1" x14ac:dyDescent="0.3">
      <c r="C107" s="6"/>
      <c r="D107" s="7"/>
      <c r="E107" s="7"/>
      <c r="F107" s="7"/>
      <c r="G107" s="7"/>
      <c r="H107" s="7"/>
      <c r="I107" s="8"/>
    </row>
    <row r="108" spans="1:10" ht="15.75" x14ac:dyDescent="0.25">
      <c r="B108" s="153">
        <v>6</v>
      </c>
      <c r="C108" s="154" t="s">
        <v>89</v>
      </c>
      <c r="D108" s="155"/>
      <c r="E108" s="155">
        <v>2024</v>
      </c>
      <c r="F108" s="155">
        <v>2025</v>
      </c>
      <c r="G108" s="155"/>
      <c r="H108" s="155"/>
      <c r="I108" s="156" t="s">
        <v>82</v>
      </c>
    </row>
    <row r="109" spans="1:10" x14ac:dyDescent="0.25">
      <c r="B109" s="53">
        <v>0.33</v>
      </c>
      <c r="C109" s="167" t="s">
        <v>90</v>
      </c>
      <c r="D109" s="61"/>
      <c r="E109" s="61">
        <f>E8*$B109</f>
        <v>660</v>
      </c>
      <c r="F109" s="61">
        <f>F8*$B109</f>
        <v>660</v>
      </c>
      <c r="G109" s="61"/>
      <c r="H109" s="61"/>
      <c r="I109" s="162">
        <f>SUM(D109:F109)</f>
        <v>1320</v>
      </c>
    </row>
    <row r="110" spans="1:10" x14ac:dyDescent="0.25">
      <c r="A110" s="52">
        <v>5000</v>
      </c>
      <c r="B110" s="53">
        <v>0.25</v>
      </c>
      <c r="C110" s="159" t="s">
        <v>91</v>
      </c>
      <c r="D110" s="4"/>
      <c r="E110" s="4">
        <f t="shared" ref="E110:F110" si="30">$A110*$B110</f>
        <v>1250</v>
      </c>
      <c r="F110" s="4">
        <f t="shared" si="30"/>
        <v>1250</v>
      </c>
      <c r="G110" s="4"/>
      <c r="H110" s="4"/>
      <c r="I110" s="168"/>
    </row>
    <row r="111" spans="1:10" x14ac:dyDescent="0.25">
      <c r="C111" s="203" t="s">
        <v>27</v>
      </c>
      <c r="D111" s="204"/>
      <c r="E111" s="204">
        <f t="shared" ref="E111:F111" si="31">E109*E110</f>
        <v>825000</v>
      </c>
      <c r="F111" s="204">
        <f t="shared" si="31"/>
        <v>825000</v>
      </c>
      <c r="G111" s="204"/>
      <c r="H111" s="204"/>
      <c r="I111" s="205">
        <f>SUM(D111:H111)</f>
        <v>1650000</v>
      </c>
      <c r="J111" s="53"/>
    </row>
    <row r="112" spans="1:10" ht="15.75" thickBot="1" x14ac:dyDescent="0.3">
      <c r="C112" s="6"/>
      <c r="D112" s="7"/>
      <c r="E112" s="7"/>
      <c r="F112" s="7"/>
      <c r="G112" s="7"/>
      <c r="H112" s="7"/>
      <c r="I112" s="8"/>
    </row>
    <row r="113" spans="1:14" ht="15.75" x14ac:dyDescent="0.25">
      <c r="B113" s="153">
        <v>7</v>
      </c>
      <c r="C113" s="154" t="s">
        <v>92</v>
      </c>
      <c r="D113" s="201"/>
      <c r="E113" s="155">
        <v>2024</v>
      </c>
      <c r="F113" s="155">
        <v>2025</v>
      </c>
      <c r="G113" s="155"/>
      <c r="H113" s="155"/>
      <c r="I113" s="156" t="s">
        <v>82</v>
      </c>
    </row>
    <row r="114" spans="1:14" x14ac:dyDescent="0.25">
      <c r="B114" s="53">
        <v>0.16</v>
      </c>
      <c r="C114" s="157" t="s">
        <v>90</v>
      </c>
      <c r="D114" s="78"/>
      <c r="E114" s="78">
        <f>E8*$B114</f>
        <v>320</v>
      </c>
      <c r="F114" s="78">
        <f>F8*$B114</f>
        <v>320</v>
      </c>
      <c r="G114" s="78"/>
      <c r="H114" s="78"/>
      <c r="I114" s="162">
        <f>SUM(D114:F114)</f>
        <v>640</v>
      </c>
    </row>
    <row r="115" spans="1:14" x14ac:dyDescent="0.25">
      <c r="A115" s="52">
        <v>33000</v>
      </c>
      <c r="B115" s="53">
        <v>0.15</v>
      </c>
      <c r="C115" s="159" t="s">
        <v>93</v>
      </c>
      <c r="D115" s="4"/>
      <c r="E115" s="4">
        <f t="shared" ref="E115:F116" si="32">$A115*$B115</f>
        <v>4950</v>
      </c>
      <c r="F115" s="4">
        <f t="shared" si="32"/>
        <v>4950</v>
      </c>
      <c r="G115" s="4"/>
      <c r="H115" s="4"/>
      <c r="I115" s="160"/>
    </row>
    <row r="116" spans="1:14" x14ac:dyDescent="0.25">
      <c r="A116" s="52">
        <v>33000</v>
      </c>
      <c r="B116" s="53">
        <v>0.3</v>
      </c>
      <c r="C116" s="161" t="s">
        <v>94</v>
      </c>
      <c r="D116" s="4"/>
      <c r="E116" s="4">
        <f t="shared" si="32"/>
        <v>9900</v>
      </c>
      <c r="F116" s="4">
        <f t="shared" si="32"/>
        <v>9900</v>
      </c>
      <c r="G116" s="4"/>
      <c r="H116" s="4"/>
      <c r="I116" s="162"/>
    </row>
    <row r="117" spans="1:14" x14ac:dyDescent="0.25">
      <c r="A117" s="52"/>
      <c r="B117" s="53">
        <v>0.5</v>
      </c>
      <c r="C117" s="161" t="s">
        <v>95</v>
      </c>
      <c r="D117" s="4"/>
      <c r="E117" s="4">
        <f t="shared" ref="E117:F117" si="33">(E115*E114)*$B117</f>
        <v>792000</v>
      </c>
      <c r="F117" s="4">
        <f t="shared" si="33"/>
        <v>792000</v>
      </c>
      <c r="G117" s="4"/>
      <c r="H117" s="4"/>
      <c r="I117" s="163">
        <f>SUM(D117:H117)</f>
        <v>1584000</v>
      </c>
    </row>
    <row r="118" spans="1:14" x14ac:dyDescent="0.25">
      <c r="A118" s="52"/>
      <c r="B118" s="53">
        <v>0.5</v>
      </c>
      <c r="C118" s="161" t="s">
        <v>96</v>
      </c>
      <c r="D118" s="4"/>
      <c r="E118" s="4">
        <f t="shared" ref="E118:F118" si="34">(E114*E116)*$B118</f>
        <v>1584000</v>
      </c>
      <c r="F118" s="4">
        <f t="shared" si="34"/>
        <v>1584000</v>
      </c>
      <c r="G118" s="4"/>
      <c r="H118" s="4"/>
      <c r="I118" s="163">
        <f>SUM(D118:H118)</f>
        <v>3168000</v>
      </c>
    </row>
    <row r="119" spans="1:14" x14ac:dyDescent="0.25">
      <c r="C119" s="203" t="s">
        <v>27</v>
      </c>
      <c r="D119" s="204"/>
      <c r="E119" s="204">
        <f t="shared" ref="E119:F119" si="35">SUM(E117:E118)</f>
        <v>2376000</v>
      </c>
      <c r="F119" s="204">
        <f t="shared" si="35"/>
        <v>2376000</v>
      </c>
      <c r="G119" s="204"/>
      <c r="H119" s="204"/>
      <c r="I119" s="205">
        <f>SUM(D119:H119)</f>
        <v>4752000</v>
      </c>
      <c r="J119" s="53"/>
      <c r="L119" s="69"/>
    </row>
    <row r="121" spans="1:14" ht="15.75" x14ac:dyDescent="0.25">
      <c r="B121" s="56">
        <v>8</v>
      </c>
      <c r="C121" s="20" t="s">
        <v>97</v>
      </c>
      <c r="D121" s="20"/>
      <c r="E121" s="20">
        <v>2024</v>
      </c>
      <c r="F121" s="20">
        <v>2025</v>
      </c>
      <c r="G121" s="20"/>
      <c r="H121" s="20"/>
      <c r="I121" s="20" t="s">
        <v>98</v>
      </c>
    </row>
    <row r="122" spans="1:14" x14ac:dyDescent="0.25">
      <c r="C122" s="9" t="s">
        <v>99</v>
      </c>
      <c r="D122" s="71"/>
      <c r="E122" s="71">
        <f>E8</f>
        <v>2000</v>
      </c>
      <c r="F122" s="71">
        <f>F8</f>
        <v>2000</v>
      </c>
      <c r="G122" s="71"/>
      <c r="H122" s="71"/>
      <c r="I122" s="24">
        <f>SUM(D122:H122)</f>
        <v>4000</v>
      </c>
    </row>
    <row r="123" spans="1:14" x14ac:dyDescent="0.25">
      <c r="C123" s="1" t="s">
        <v>100</v>
      </c>
      <c r="D123" s="73"/>
      <c r="E123" s="73">
        <f t="shared" ref="E123:F123" si="36">SUM(E125:E127)</f>
        <v>200</v>
      </c>
      <c r="F123" s="73">
        <f t="shared" si="36"/>
        <v>200</v>
      </c>
      <c r="G123" s="73"/>
      <c r="H123" s="73"/>
      <c r="I123" s="72">
        <f>SUM(D123:H123)</f>
        <v>400</v>
      </c>
    </row>
    <row r="124" spans="1:14" x14ac:dyDescent="0.25">
      <c r="C124" s="1" t="s">
        <v>101</v>
      </c>
      <c r="D124" s="28"/>
      <c r="E124" s="10">
        <f t="shared" ref="E124:I124" si="37">E123/E122</f>
        <v>0.1</v>
      </c>
      <c r="F124" s="10">
        <f t="shared" si="37"/>
        <v>0.1</v>
      </c>
      <c r="G124" s="10"/>
      <c r="H124" s="10"/>
      <c r="I124" s="27">
        <f t="shared" si="37"/>
        <v>0.1</v>
      </c>
    </row>
    <row r="125" spans="1:14" x14ac:dyDescent="0.25">
      <c r="B125" s="53">
        <v>0.03</v>
      </c>
      <c r="C125" s="5" t="s">
        <v>102</v>
      </c>
      <c r="D125" s="5"/>
      <c r="E125" s="5">
        <f>E122*$B125</f>
        <v>60</v>
      </c>
      <c r="F125" s="5">
        <f>F122*$B125</f>
        <v>60</v>
      </c>
      <c r="G125" s="5"/>
      <c r="H125" s="5"/>
      <c r="I125" s="24">
        <f>SUM(D125:H125)</f>
        <v>120</v>
      </c>
    </row>
    <row r="126" spans="1:14" x14ac:dyDescent="0.25">
      <c r="B126" s="53">
        <v>0.03</v>
      </c>
      <c r="C126" s="5" t="s">
        <v>103</v>
      </c>
      <c r="D126" s="5"/>
      <c r="E126" s="5">
        <f>E122*$B126</f>
        <v>60</v>
      </c>
      <c r="F126" s="5">
        <f>F122*$B126</f>
        <v>60</v>
      </c>
      <c r="G126" s="5"/>
      <c r="H126" s="5"/>
      <c r="I126" s="24">
        <f>SUM(D126:H126)</f>
        <v>120</v>
      </c>
      <c r="K126" s="16"/>
      <c r="L126" s="17">
        <v>52455</v>
      </c>
      <c r="M126" s="17"/>
    </row>
    <row r="127" spans="1:14" x14ac:dyDescent="0.25">
      <c r="B127" s="53">
        <v>0.04</v>
      </c>
      <c r="C127" s="5" t="s">
        <v>104</v>
      </c>
      <c r="D127" s="5"/>
      <c r="E127" s="5">
        <f>E122*$B127</f>
        <v>80</v>
      </c>
      <c r="F127" s="5">
        <f>F122*$B127</f>
        <v>80</v>
      </c>
      <c r="G127" s="5"/>
      <c r="H127" s="5"/>
      <c r="I127" s="24">
        <f>SUM(D127:H127)</f>
        <v>160</v>
      </c>
      <c r="K127" s="1"/>
      <c r="L127" s="2">
        <v>44902</v>
      </c>
      <c r="M127" s="2">
        <v>50000000</v>
      </c>
      <c r="N127" s="18">
        <f>L127/L126</f>
        <v>0.8560099132589839</v>
      </c>
    </row>
    <row r="128" spans="1:14" x14ac:dyDescent="0.25">
      <c r="C128" s="13" t="s">
        <v>105</v>
      </c>
      <c r="D128" s="23"/>
      <c r="E128" s="23">
        <v>10000</v>
      </c>
      <c r="F128" s="23">
        <v>10000</v>
      </c>
      <c r="G128" s="23"/>
      <c r="H128" s="23"/>
      <c r="I128" s="26"/>
      <c r="K128" s="1"/>
      <c r="L128" s="2">
        <v>5290</v>
      </c>
      <c r="M128" s="2">
        <v>39000000</v>
      </c>
      <c r="N128" s="18">
        <f>L128/L126</f>
        <v>0.10084834620150605</v>
      </c>
    </row>
    <row r="129" spans="1:14" x14ac:dyDescent="0.25">
      <c r="C129" s="5" t="s">
        <v>106</v>
      </c>
      <c r="D129" s="74"/>
      <c r="E129" s="74">
        <f>E125*$E$128</f>
        <v>600000</v>
      </c>
      <c r="F129" s="74">
        <f>F125*$F$128</f>
        <v>600000</v>
      </c>
      <c r="G129" s="74"/>
      <c r="H129" s="74"/>
      <c r="I129" s="25">
        <f>SUM(D129:H129)</f>
        <v>1200000</v>
      </c>
      <c r="K129" s="1"/>
      <c r="L129" s="2">
        <v>2263</v>
      </c>
      <c r="M129" s="2">
        <v>41000000</v>
      </c>
      <c r="N129" s="18">
        <f>L129/L126</f>
        <v>4.3141740539510059E-2</v>
      </c>
    </row>
    <row r="130" spans="1:14" x14ac:dyDescent="0.25">
      <c r="C130" s="5" t="s">
        <v>107</v>
      </c>
      <c r="D130" s="74"/>
      <c r="E130" s="74">
        <f t="shared" ref="E130:E131" si="38">E126*$E$128</f>
        <v>600000</v>
      </c>
      <c r="F130" s="74">
        <f t="shared" ref="F130:F131" si="39">F126*$F$128</f>
        <v>600000</v>
      </c>
      <c r="G130" s="74"/>
      <c r="H130" s="74"/>
      <c r="I130" s="25">
        <f>SUM(D130:H130)</f>
        <v>1200000</v>
      </c>
    </row>
    <row r="131" spans="1:14" x14ac:dyDescent="0.25">
      <c r="C131" s="5" t="s">
        <v>108</v>
      </c>
      <c r="D131" s="74"/>
      <c r="E131" s="74">
        <f t="shared" si="38"/>
        <v>800000</v>
      </c>
      <c r="F131" s="74">
        <f t="shared" si="39"/>
        <v>800000</v>
      </c>
      <c r="G131" s="74"/>
      <c r="H131" s="74"/>
      <c r="I131" s="25">
        <f>SUM(D131:H131)</f>
        <v>1600000</v>
      </c>
    </row>
    <row r="132" spans="1:14" x14ac:dyDescent="0.25">
      <c r="C132" s="34" t="s">
        <v>109</v>
      </c>
      <c r="D132" s="75"/>
      <c r="E132" s="75">
        <f t="shared" ref="E132:F132" si="40">SUM(E129:E131)</f>
        <v>2000000</v>
      </c>
      <c r="F132" s="75">
        <f t="shared" si="40"/>
        <v>2000000</v>
      </c>
      <c r="G132" s="75"/>
      <c r="H132" s="75"/>
      <c r="I132" s="35">
        <f>SUM(D132:H132)</f>
        <v>4000000</v>
      </c>
    </row>
    <row r="133" spans="1:14" x14ac:dyDescent="0.25">
      <c r="C133" s="20" t="s">
        <v>110</v>
      </c>
      <c r="D133" s="20"/>
      <c r="E133" s="20">
        <v>2024</v>
      </c>
      <c r="F133" s="20">
        <v>2025</v>
      </c>
      <c r="G133" s="20"/>
      <c r="H133" s="20"/>
      <c r="I133" s="20" t="s">
        <v>98</v>
      </c>
    </row>
    <row r="134" spans="1:14" x14ac:dyDescent="0.25">
      <c r="A134">
        <v>13.75</v>
      </c>
      <c r="C134" s="9" t="s">
        <v>99</v>
      </c>
      <c r="D134" s="31"/>
      <c r="E134" s="31">
        <f>E122</f>
        <v>2000</v>
      </c>
      <c r="F134" s="31">
        <f>F122</f>
        <v>2000</v>
      </c>
      <c r="G134" s="31"/>
      <c r="H134" s="31"/>
      <c r="I134" s="24">
        <f>SUM(D134:H134)</f>
        <v>4000</v>
      </c>
    </row>
    <row r="135" spans="1:14" x14ac:dyDescent="0.25">
      <c r="C135" s="5" t="s">
        <v>111</v>
      </c>
      <c r="D135" s="15"/>
      <c r="E135" s="15"/>
      <c r="F135" s="15"/>
      <c r="G135" s="15"/>
      <c r="H135" s="15"/>
      <c r="I135" s="25">
        <f>SUM(D135:H135)</f>
        <v>0</v>
      </c>
    </row>
    <row r="136" spans="1:14" x14ac:dyDescent="0.25">
      <c r="C136" s="5" t="s">
        <v>112</v>
      </c>
      <c r="D136" s="15"/>
      <c r="E136" s="15"/>
      <c r="F136" s="15"/>
      <c r="G136" s="15"/>
      <c r="H136" s="15"/>
      <c r="I136" s="25">
        <f>SUM(D136:H136)</f>
        <v>0</v>
      </c>
    </row>
    <row r="137" spans="1:14" x14ac:dyDescent="0.25">
      <c r="C137" s="5" t="s">
        <v>112</v>
      </c>
      <c r="D137" s="15"/>
      <c r="E137" s="15"/>
      <c r="F137" s="15"/>
      <c r="G137" s="15"/>
      <c r="H137" s="15"/>
      <c r="I137" s="25">
        <f>SUM(D137:H137)</f>
        <v>0</v>
      </c>
    </row>
    <row r="138" spans="1:14" x14ac:dyDescent="0.25">
      <c r="C138" s="21" t="s">
        <v>113</v>
      </c>
      <c r="D138" s="22"/>
      <c r="E138" s="22" t="e">
        <f>(#REF!+E132)*$A$134</f>
        <v>#REF!</v>
      </c>
      <c r="F138" s="22" t="e">
        <f>(#REF!+F132)*$A$118</f>
        <v>#REF!</v>
      </c>
      <c r="G138" s="22"/>
      <c r="H138" s="22"/>
      <c r="I138" s="22" t="e">
        <f>SUM(D138:H138)</f>
        <v>#REF!</v>
      </c>
    </row>
    <row r="140" spans="1:14" x14ac:dyDescent="0.25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25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7C19E-2ED8-4060-B6AF-E628E82E18FE}">
  <sheetPr>
    <pageSetUpPr fitToPage="1"/>
  </sheetPr>
  <dimension ref="A1:R146"/>
  <sheetViews>
    <sheetView topLeftCell="A12" zoomScale="53" zoomScaleNormal="85" workbookViewId="0">
      <selection activeCell="C81" sqref="C81"/>
    </sheetView>
  </sheetViews>
  <sheetFormatPr baseColWidth="10" defaultColWidth="9.140625" defaultRowHeight="15" x14ac:dyDescent="0.25"/>
  <cols>
    <col min="1" max="1" width="26.7109375" customWidth="1"/>
    <col min="2" max="2" width="6.42578125" bestFit="1" customWidth="1"/>
    <col min="3" max="3" width="127" bestFit="1" customWidth="1"/>
    <col min="4" max="9" width="19.42578125" customWidth="1"/>
    <col min="11" max="11" width="11.5703125" customWidth="1"/>
    <col min="12" max="12" width="13.140625" bestFit="1" customWidth="1"/>
    <col min="13" max="13" width="12.85546875" customWidth="1"/>
    <col min="16" max="18" width="13.140625" bestFit="1" customWidth="1"/>
  </cols>
  <sheetData>
    <row r="1" spans="1:18" ht="26.25" x14ac:dyDescent="0.4">
      <c r="A1" s="265" t="s">
        <v>0</v>
      </c>
      <c r="B1" s="265"/>
      <c r="C1" s="265"/>
      <c r="D1" s="265"/>
      <c r="E1" s="265"/>
      <c r="F1" s="265"/>
      <c r="G1" s="265"/>
      <c r="H1" s="265"/>
      <c r="I1" s="265"/>
    </row>
    <row r="2" spans="1:18" x14ac:dyDescent="0.25">
      <c r="N2" s="193"/>
      <c r="O2" s="193"/>
      <c r="P2" s="193"/>
      <c r="Q2" s="193"/>
      <c r="R2" s="193"/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2</v>
      </c>
      <c r="N3" s="193"/>
      <c r="O3" s="194"/>
      <c r="P3" s="195"/>
      <c r="Q3" s="195"/>
      <c r="R3" s="193"/>
    </row>
    <row r="4" spans="1:18" x14ac:dyDescent="0.25">
      <c r="C4" s="5" t="s">
        <v>3</v>
      </c>
      <c r="D4" s="60"/>
      <c r="E4" s="60">
        <f>E8+D8</f>
        <v>2000</v>
      </c>
      <c r="F4" s="60">
        <f>F8+E8+D8</f>
        <v>4000</v>
      </c>
      <c r="G4" s="60"/>
      <c r="H4" s="60"/>
      <c r="I4" s="191">
        <f>I31+I39+I45+I53+I61+I71+I88+I107+I115+I120</f>
        <v>3870</v>
      </c>
      <c r="N4" s="193"/>
      <c r="O4" s="196"/>
      <c r="P4" s="195"/>
      <c r="Q4" s="193"/>
      <c r="R4" s="193"/>
    </row>
    <row r="5" spans="1:18" x14ac:dyDescent="0.25">
      <c r="C5" s="13" t="s">
        <v>4</v>
      </c>
      <c r="D5" s="60"/>
      <c r="E5" s="60">
        <f>E$4*$N$133</f>
        <v>1712.0198265179679</v>
      </c>
      <c r="F5" s="60">
        <f>F$4*$N$133</f>
        <v>3424.0396530359358</v>
      </c>
      <c r="G5" s="60"/>
      <c r="H5" s="60"/>
      <c r="I5" s="5"/>
      <c r="N5" s="193"/>
      <c r="O5" s="196"/>
      <c r="P5" s="195"/>
      <c r="Q5" s="193"/>
      <c r="R5" s="193"/>
    </row>
    <row r="6" spans="1:18" x14ac:dyDescent="0.25">
      <c r="C6" s="13" t="s">
        <v>5</v>
      </c>
      <c r="D6" s="60"/>
      <c r="E6" s="60">
        <f>E$4*$N$134</f>
        <v>201.69669240301209</v>
      </c>
      <c r="F6" s="60">
        <f>F$4*$N$134</f>
        <v>403.39338480602419</v>
      </c>
      <c r="G6" s="60"/>
      <c r="H6" s="60"/>
      <c r="I6" s="5"/>
      <c r="N6" s="193"/>
      <c r="O6" s="196"/>
      <c r="P6" s="195"/>
      <c r="Q6" s="193"/>
      <c r="R6" s="193"/>
    </row>
    <row r="7" spans="1:18" x14ac:dyDescent="0.25">
      <c r="A7" s="55"/>
      <c r="C7" s="13" t="s">
        <v>6</v>
      </c>
      <c r="D7" s="60"/>
      <c r="E7" s="60">
        <f>E$4*$N$135</f>
        <v>86.28348107902012</v>
      </c>
      <c r="F7" s="60">
        <f>F$4*$N$135</f>
        <v>172.56696215804024</v>
      </c>
      <c r="G7" s="60"/>
      <c r="H7" s="60"/>
      <c r="I7" s="5"/>
      <c r="N7" s="193"/>
      <c r="O7" s="194"/>
      <c r="P7" s="195"/>
      <c r="Q7" s="195"/>
      <c r="R7" s="193"/>
    </row>
    <row r="8" spans="1:18" x14ac:dyDescent="0.25">
      <c r="C8" s="5" t="s">
        <v>7</v>
      </c>
      <c r="D8" s="62"/>
      <c r="E8" s="62">
        <v>2000</v>
      </c>
      <c r="F8" s="62">
        <v>2000</v>
      </c>
      <c r="G8" s="62"/>
      <c r="H8" s="62"/>
      <c r="I8" s="29">
        <f>SUM(D8:H8)</f>
        <v>4000</v>
      </c>
      <c r="K8" s="18"/>
      <c r="N8" s="193"/>
      <c r="O8" s="194"/>
      <c r="P8" s="195"/>
      <c r="Q8" s="195"/>
      <c r="R8" s="193"/>
    </row>
    <row r="9" spans="1:18" x14ac:dyDescent="0.25">
      <c r="B9" s="208">
        <v>1</v>
      </c>
      <c r="C9" s="211" t="s">
        <v>8</v>
      </c>
      <c r="D9" s="60"/>
      <c r="E9" s="60">
        <f>E31</f>
        <v>200</v>
      </c>
      <c r="F9" s="60">
        <f>F31</f>
        <v>300</v>
      </c>
      <c r="G9" s="60"/>
      <c r="H9" s="60"/>
      <c r="I9" s="60">
        <f>SUM(D9:F9)</f>
        <v>500</v>
      </c>
      <c r="N9" s="193"/>
      <c r="O9" s="194"/>
      <c r="P9" s="195"/>
      <c r="Q9" s="195"/>
      <c r="R9" s="193"/>
    </row>
    <row r="10" spans="1:18" x14ac:dyDescent="0.25">
      <c r="B10" s="208">
        <v>2</v>
      </c>
      <c r="C10" s="211" t="s">
        <v>9</v>
      </c>
      <c r="D10" s="60"/>
      <c r="E10" s="60">
        <f>E39+E45+E53+E61+E71+E66</f>
        <v>490</v>
      </c>
      <c r="F10" s="60">
        <f>F39+F45+F53+F61+F71+F66</f>
        <v>720</v>
      </c>
      <c r="G10" s="60"/>
      <c r="H10" s="60"/>
      <c r="I10" s="60">
        <f t="shared" ref="I10:I15" si="0">SUM(D10:F10)</f>
        <v>1210</v>
      </c>
      <c r="N10" s="193"/>
      <c r="O10" s="193"/>
      <c r="P10" s="193"/>
      <c r="Q10" s="193"/>
      <c r="R10" s="193"/>
    </row>
    <row r="11" spans="1:18" x14ac:dyDescent="0.25">
      <c r="B11" s="208">
        <v>3</v>
      </c>
      <c r="C11" s="211" t="s">
        <v>10</v>
      </c>
      <c r="D11" s="60"/>
      <c r="E11" s="60">
        <f t="shared" ref="E11" si="1">E88</f>
        <v>50</v>
      </c>
      <c r="F11" s="60">
        <f>F88</f>
        <v>70</v>
      </c>
      <c r="G11" s="60"/>
      <c r="H11" s="60"/>
      <c r="I11" s="60">
        <f t="shared" si="0"/>
        <v>120</v>
      </c>
      <c r="N11" s="193"/>
      <c r="O11" s="194"/>
      <c r="P11" s="195"/>
      <c r="Q11" s="195"/>
      <c r="R11" s="195"/>
    </row>
    <row r="12" spans="1:18" x14ac:dyDescent="0.25">
      <c r="B12" s="209">
        <v>4</v>
      </c>
      <c r="C12" s="212" t="s">
        <v>11</v>
      </c>
      <c r="D12" s="60"/>
      <c r="E12" s="60">
        <f t="shared" ref="E12" si="2">E101</f>
        <v>50</v>
      </c>
      <c r="F12" s="60">
        <f>F101</f>
        <v>50</v>
      </c>
      <c r="G12" s="60"/>
      <c r="H12" s="60"/>
      <c r="I12" s="60">
        <f t="shared" si="0"/>
        <v>100</v>
      </c>
      <c r="N12" s="193"/>
      <c r="O12" s="194"/>
      <c r="P12" s="195"/>
      <c r="Q12" s="195"/>
      <c r="R12" s="195"/>
    </row>
    <row r="13" spans="1:18" x14ac:dyDescent="0.25">
      <c r="B13" s="210">
        <v>5</v>
      </c>
      <c r="C13" s="213" t="s">
        <v>12</v>
      </c>
      <c r="D13" s="60"/>
      <c r="E13" s="60">
        <f t="shared" ref="E13" si="3">E107</f>
        <v>100</v>
      </c>
      <c r="F13" s="60">
        <f>F107</f>
        <v>200</v>
      </c>
      <c r="G13" s="60"/>
      <c r="H13" s="60"/>
      <c r="I13" s="60">
        <f>I107</f>
        <v>200</v>
      </c>
      <c r="N13" s="193"/>
      <c r="O13" s="193"/>
      <c r="P13" s="193"/>
      <c r="Q13" s="193"/>
      <c r="R13" s="193"/>
    </row>
    <row r="14" spans="1:18" x14ac:dyDescent="0.25">
      <c r="B14" s="210">
        <v>6</v>
      </c>
      <c r="C14" s="213" t="s">
        <v>13</v>
      </c>
      <c r="D14" s="60"/>
      <c r="E14" s="60">
        <f t="shared" ref="E14" si="4">E115</f>
        <v>660</v>
      </c>
      <c r="F14" s="60">
        <f>F115</f>
        <v>660</v>
      </c>
      <c r="G14" s="60"/>
      <c r="H14" s="60"/>
      <c r="I14" s="60">
        <f t="shared" si="0"/>
        <v>1320</v>
      </c>
      <c r="N14" s="193"/>
      <c r="O14" s="193"/>
      <c r="P14" s="193"/>
      <c r="Q14" s="193"/>
      <c r="R14" s="195"/>
    </row>
    <row r="15" spans="1:18" x14ac:dyDescent="0.25">
      <c r="B15" s="210">
        <v>7</v>
      </c>
      <c r="C15" s="213" t="s">
        <v>14</v>
      </c>
      <c r="D15" s="60"/>
      <c r="E15" s="60">
        <f t="shared" ref="E15" si="5">E120</f>
        <v>320</v>
      </c>
      <c r="F15" s="60">
        <f>F120</f>
        <v>320</v>
      </c>
      <c r="G15" s="60"/>
      <c r="H15" s="60"/>
      <c r="I15" s="60">
        <f t="shared" si="0"/>
        <v>640</v>
      </c>
    </row>
    <row r="16" spans="1:18" x14ac:dyDescent="0.25">
      <c r="C16" s="206" t="s">
        <v>15</v>
      </c>
      <c r="D16" s="207"/>
      <c r="E16" s="207">
        <f>SUM(E9:E15)</f>
        <v>1870</v>
      </c>
      <c r="F16" s="207">
        <f>SUM(F9:F15)</f>
        <v>2320</v>
      </c>
      <c r="G16" s="207"/>
      <c r="H16" s="207"/>
      <c r="I16" s="207">
        <f>SUM(I9:I15)</f>
        <v>4090</v>
      </c>
    </row>
    <row r="17" spans="1:18" s="193" customFormat="1" x14ac:dyDescent="0.25"/>
    <row r="18" spans="1:18" x14ac:dyDescent="0.25">
      <c r="B18" s="208">
        <v>1</v>
      </c>
      <c r="C18" s="211" t="s">
        <v>16</v>
      </c>
      <c r="D18" s="60"/>
      <c r="E18" s="184">
        <f>E33</f>
        <v>170000</v>
      </c>
      <c r="F18" s="184">
        <f>F33</f>
        <v>255000</v>
      </c>
      <c r="G18" s="60"/>
      <c r="H18" s="60"/>
      <c r="I18" s="184">
        <f>SUM(D18:F18)</f>
        <v>425000</v>
      </c>
      <c r="N18" s="193"/>
      <c r="O18" s="194"/>
      <c r="P18" s="195"/>
      <c r="Q18" s="195"/>
      <c r="R18" s="193"/>
    </row>
    <row r="19" spans="1:18" x14ac:dyDescent="0.25">
      <c r="B19" s="208">
        <v>2</v>
      </c>
      <c r="C19" s="211" t="s">
        <v>17</v>
      </c>
      <c r="D19" s="60"/>
      <c r="E19" s="184">
        <f>E38+E44+E52+E60+E65+E85+E70</f>
        <v>8503625</v>
      </c>
      <c r="F19" s="184">
        <f>F38+F44+F52+F60+F65+F85+F70</f>
        <v>12398535</v>
      </c>
      <c r="G19" s="60"/>
      <c r="H19" s="60"/>
      <c r="I19" s="184">
        <f t="shared" ref="I19:I24" si="6">SUM(D19:F19)</f>
        <v>20902160</v>
      </c>
      <c r="N19" s="193"/>
      <c r="O19" s="193"/>
      <c r="P19" s="193"/>
      <c r="Q19" s="193"/>
      <c r="R19" s="193"/>
    </row>
    <row r="20" spans="1:18" x14ac:dyDescent="0.25">
      <c r="B20" s="208">
        <v>3</v>
      </c>
      <c r="C20" s="211" t="s">
        <v>18</v>
      </c>
      <c r="D20" s="60"/>
      <c r="E20" s="184">
        <f>E98</f>
        <v>546250</v>
      </c>
      <c r="F20" s="184">
        <f>F98</f>
        <v>764750</v>
      </c>
      <c r="G20" s="60"/>
      <c r="H20" s="60"/>
      <c r="I20" s="184">
        <f t="shared" si="6"/>
        <v>1311000</v>
      </c>
      <c r="N20" s="193"/>
      <c r="O20" s="194"/>
      <c r="P20" s="195"/>
      <c r="Q20" s="195"/>
      <c r="R20" s="195"/>
    </row>
    <row r="21" spans="1:18" x14ac:dyDescent="0.25">
      <c r="B21" s="209">
        <v>4</v>
      </c>
      <c r="C21" s="212" t="s">
        <v>11</v>
      </c>
      <c r="D21" s="60"/>
      <c r="E21" s="184">
        <f>E104</f>
        <v>1110000</v>
      </c>
      <c r="F21" s="184">
        <f>F104</f>
        <v>1554000</v>
      </c>
      <c r="G21" s="60"/>
      <c r="H21" s="60"/>
      <c r="I21" s="184">
        <f t="shared" si="6"/>
        <v>2664000</v>
      </c>
      <c r="N21" s="193"/>
      <c r="O21" s="194"/>
      <c r="P21" s="195"/>
      <c r="Q21" s="195"/>
      <c r="R21" s="195"/>
    </row>
    <row r="22" spans="1:18" x14ac:dyDescent="0.25">
      <c r="B22" s="210">
        <v>5</v>
      </c>
      <c r="C22" s="213" t="s">
        <v>19</v>
      </c>
      <c r="D22" s="60"/>
      <c r="E22" s="184">
        <f>E110</f>
        <v>1600000</v>
      </c>
      <c r="F22" s="184">
        <f>F110</f>
        <v>1600000</v>
      </c>
      <c r="G22" s="60"/>
      <c r="H22" s="60"/>
      <c r="I22" s="184">
        <f t="shared" si="6"/>
        <v>3200000</v>
      </c>
      <c r="N22" s="193"/>
      <c r="O22" s="193"/>
      <c r="P22" s="193"/>
      <c r="Q22" s="193"/>
      <c r="R22" s="193"/>
    </row>
    <row r="23" spans="1:18" x14ac:dyDescent="0.25">
      <c r="B23" s="210">
        <v>6</v>
      </c>
      <c r="C23" s="213" t="s">
        <v>20</v>
      </c>
      <c r="D23" s="60"/>
      <c r="E23" s="184">
        <f>E117</f>
        <v>825000</v>
      </c>
      <c r="F23" s="184">
        <f>F117</f>
        <v>825000</v>
      </c>
      <c r="G23" s="60"/>
      <c r="H23" s="60"/>
      <c r="I23" s="184">
        <f t="shared" si="6"/>
        <v>1650000</v>
      </c>
      <c r="N23" s="193"/>
      <c r="O23" s="193"/>
      <c r="P23" s="193"/>
      <c r="Q23" s="193"/>
      <c r="R23" s="195"/>
    </row>
    <row r="24" spans="1:18" x14ac:dyDescent="0.25">
      <c r="B24" s="210">
        <v>7</v>
      </c>
      <c r="C24" s="213" t="s">
        <v>21</v>
      </c>
      <c r="D24" s="60"/>
      <c r="E24" s="184">
        <f>E125</f>
        <v>2376000</v>
      </c>
      <c r="F24" s="184">
        <f>F125</f>
        <v>2376000</v>
      </c>
      <c r="G24" s="60"/>
      <c r="H24" s="60"/>
      <c r="I24" s="184">
        <f t="shared" si="6"/>
        <v>4752000</v>
      </c>
    </row>
    <row r="25" spans="1:18" x14ac:dyDescent="0.25">
      <c r="C25" s="20" t="s">
        <v>22</v>
      </c>
      <c r="D25" s="30"/>
      <c r="E25" s="30">
        <f>E33+E38+E44+E52+E60+E65+E85+E70+E98+E104+E110+E117+E125</f>
        <v>15130875</v>
      </c>
      <c r="F25" s="30">
        <f>F33+F38+F44+F52+F60+F65+F85+F70+F98+F104+F110+F117+F125</f>
        <v>19773285</v>
      </c>
      <c r="G25" s="30"/>
      <c r="H25" s="30"/>
      <c r="I25" s="68">
        <f>SUM(D25:H25)</f>
        <v>34904160</v>
      </c>
      <c r="J25" s="53"/>
    </row>
    <row r="26" spans="1:18" x14ac:dyDescent="0.25">
      <c r="C26" s="76" t="s">
        <v>23</v>
      </c>
      <c r="D26" s="58"/>
      <c r="E26" s="58">
        <f>E138</f>
        <v>2000000</v>
      </c>
      <c r="F26" s="58">
        <f t="shared" ref="F26" si="7">F138</f>
        <v>2000000</v>
      </c>
      <c r="G26" s="58"/>
      <c r="H26" s="58"/>
      <c r="I26" s="58">
        <f>SUM(D26:H26)</f>
        <v>4000000</v>
      </c>
    </row>
    <row r="27" spans="1:18" x14ac:dyDescent="0.25">
      <c r="C27" s="76" t="s">
        <v>24</v>
      </c>
      <c r="D27" s="58"/>
      <c r="E27" s="58">
        <f t="shared" ref="E27:F27" si="8">SUM(E25:E26)</f>
        <v>17130875</v>
      </c>
      <c r="F27" s="58">
        <f t="shared" si="8"/>
        <v>21773285</v>
      </c>
      <c r="G27" s="58"/>
      <c r="H27" s="58"/>
      <c r="I27" s="58">
        <f>SUM(D27:H27)</f>
        <v>38904160</v>
      </c>
    </row>
    <row r="28" spans="1:18" x14ac:dyDescent="0.25">
      <c r="C28" s="6"/>
      <c r="D28" s="7"/>
      <c r="E28" s="7"/>
      <c r="F28" s="7"/>
      <c r="G28" s="7"/>
      <c r="H28" s="7"/>
      <c r="I28" s="8"/>
    </row>
    <row r="29" spans="1:18" x14ac:dyDescent="0.25">
      <c r="J29" s="202"/>
    </row>
    <row r="30" spans="1:18" ht="15.75" x14ac:dyDescent="0.25">
      <c r="A30" t="s">
        <v>25</v>
      </c>
      <c r="B30" s="176">
        <v>1</v>
      </c>
      <c r="C30" s="20" t="s">
        <v>8</v>
      </c>
      <c r="D30" s="20"/>
      <c r="E30" s="20">
        <v>2024</v>
      </c>
      <c r="F30" s="20">
        <v>2025</v>
      </c>
      <c r="G30" s="30"/>
      <c r="H30" s="30"/>
      <c r="I30" s="68"/>
    </row>
    <row r="31" spans="1:18" ht="15.75" thickBot="1" x14ac:dyDescent="0.3">
      <c r="C31" s="76"/>
      <c r="D31" s="182"/>
      <c r="E31" s="182">
        <v>200</v>
      </c>
      <c r="F31" s="182">
        <v>300</v>
      </c>
      <c r="G31" s="182"/>
      <c r="H31" s="182"/>
      <c r="I31" s="182">
        <f>SUM(D31:F31)</f>
        <v>500</v>
      </c>
    </row>
    <row r="32" spans="1:18" x14ac:dyDescent="0.25">
      <c r="A32" s="66">
        <v>850</v>
      </c>
      <c r="B32" s="186">
        <v>1</v>
      </c>
      <c r="C32" s="147" t="s">
        <v>26</v>
      </c>
      <c r="D32" s="184"/>
      <c r="E32" s="184">
        <f>$E$31*B32*A32</f>
        <v>170000</v>
      </c>
      <c r="F32" s="184">
        <f>$F$31*B32*A32</f>
        <v>255000</v>
      </c>
      <c r="G32" s="60"/>
      <c r="H32" s="60"/>
      <c r="I32" s="184">
        <f>SUM(D32:H32)</f>
        <v>425000</v>
      </c>
    </row>
    <row r="33" spans="1:11" x14ac:dyDescent="0.25">
      <c r="C33" s="203" t="s">
        <v>27</v>
      </c>
      <c r="D33" s="204"/>
      <c r="E33" s="204">
        <f>SUM(E32:E32)</f>
        <v>170000</v>
      </c>
      <c r="F33" s="204">
        <f>SUM(F32:F32)</f>
        <v>255000</v>
      </c>
      <c r="G33" s="204">
        <f>SUM(G32:G32)</f>
        <v>0</v>
      </c>
      <c r="H33" s="204">
        <f>SUM(H32:H32)</f>
        <v>0</v>
      </c>
      <c r="I33" s="204">
        <f>SUM(I32:I32)</f>
        <v>425000</v>
      </c>
      <c r="J33" s="53"/>
    </row>
    <row r="35" spans="1:11" ht="15.75" x14ac:dyDescent="0.25">
      <c r="B35" s="176">
        <v>2</v>
      </c>
      <c r="C35" s="20" t="s">
        <v>28</v>
      </c>
      <c r="D35" s="20"/>
      <c r="E35" s="20">
        <v>2024</v>
      </c>
      <c r="F35" s="20">
        <v>2025</v>
      </c>
      <c r="G35" s="30"/>
      <c r="H35" s="30"/>
      <c r="I35" s="68"/>
    </row>
    <row r="36" spans="1:11" ht="15.75" thickBot="1" x14ac:dyDescent="0.3">
      <c r="C36" s="215" t="s">
        <v>29</v>
      </c>
      <c r="D36" s="182"/>
      <c r="E36" s="182">
        <v>200</v>
      </c>
      <c r="F36" s="182">
        <v>300</v>
      </c>
      <c r="G36" s="182"/>
      <c r="H36" s="182"/>
      <c r="I36" s="182">
        <f>SUM(D36:F36)</f>
        <v>500</v>
      </c>
    </row>
    <row r="37" spans="1:11" x14ac:dyDescent="0.25">
      <c r="A37" s="66">
        <v>500</v>
      </c>
      <c r="B37" s="186">
        <v>1</v>
      </c>
      <c r="C37" s="189" t="s">
        <v>29</v>
      </c>
      <c r="D37" s="184"/>
      <c r="E37" s="184">
        <f>$E$36*B37*A37</f>
        <v>100000</v>
      </c>
      <c r="F37" s="184">
        <f>$F$36*A37*B37</f>
        <v>150000</v>
      </c>
      <c r="G37" s="60"/>
      <c r="H37" s="60"/>
      <c r="I37" s="184">
        <f>SUM(D37:H37)</f>
        <v>250000</v>
      </c>
    </row>
    <row r="38" spans="1:11" x14ac:dyDescent="0.25">
      <c r="C38" s="203" t="s">
        <v>27</v>
      </c>
      <c r="D38" s="204"/>
      <c r="E38" s="204">
        <f>SUM(E37:E37)</f>
        <v>100000</v>
      </c>
      <c r="F38" s="204">
        <f>SUM(F37:F37)</f>
        <v>150000</v>
      </c>
      <c r="G38" s="204">
        <f>SUM(G37:G37)</f>
        <v>0</v>
      </c>
      <c r="H38" s="204">
        <f>SUM(H37:H37)</f>
        <v>0</v>
      </c>
      <c r="I38" s="204">
        <f>SUM(I37:I37)</f>
        <v>250000</v>
      </c>
      <c r="J38" s="53"/>
    </row>
    <row r="39" spans="1:11" ht="15.75" thickBot="1" x14ac:dyDescent="0.3">
      <c r="C39" s="76" t="s">
        <v>30</v>
      </c>
      <c r="D39" s="182"/>
      <c r="E39" s="182">
        <v>10</v>
      </c>
      <c r="F39" s="182">
        <v>10</v>
      </c>
      <c r="G39" s="182"/>
      <c r="H39" s="182"/>
      <c r="I39" s="182">
        <f>SUM(D39:F39)</f>
        <v>20</v>
      </c>
    </row>
    <row r="40" spans="1:11" x14ac:dyDescent="0.25">
      <c r="A40" s="66">
        <v>19500</v>
      </c>
      <c r="B40" s="186">
        <v>0.5</v>
      </c>
      <c r="C40" s="189" t="s">
        <v>31</v>
      </c>
      <c r="D40" s="184"/>
      <c r="E40" s="184">
        <f>$E$39*B40*A40</f>
        <v>97500</v>
      </c>
      <c r="F40" s="184">
        <f>$F$39*B40*A40</f>
        <v>97500</v>
      </c>
      <c r="G40" s="60"/>
      <c r="H40" s="60"/>
      <c r="I40" s="184">
        <f>SUM(D40:H40)</f>
        <v>195000</v>
      </c>
    </row>
    <row r="41" spans="1:11" ht="15.75" thickBot="1" x14ac:dyDescent="0.3">
      <c r="A41" s="66">
        <v>32400</v>
      </c>
      <c r="B41" s="188">
        <v>0.5</v>
      </c>
      <c r="C41" s="189" t="s">
        <v>32</v>
      </c>
      <c r="D41" s="184"/>
      <c r="E41" s="184">
        <f>$E$39*B41*A41</f>
        <v>162000</v>
      </c>
      <c r="F41" s="184">
        <f>$F$39*B41*A41</f>
        <v>162000</v>
      </c>
      <c r="G41" s="60"/>
      <c r="H41" s="60"/>
      <c r="I41" s="184">
        <f t="shared" ref="I41:I43" si="9">SUM(D41:H41)</f>
        <v>324000</v>
      </c>
    </row>
    <row r="42" spans="1:11" s="49" customFormat="1" x14ac:dyDescent="0.25">
      <c r="A42" s="216">
        <v>2000</v>
      </c>
      <c r="B42" s="222">
        <v>0.5</v>
      </c>
      <c r="C42" s="223" t="s">
        <v>33</v>
      </c>
      <c r="D42" s="217"/>
      <c r="E42" s="217">
        <f>+$B$42*E39*$A$42</f>
        <v>10000</v>
      </c>
      <c r="F42" s="217">
        <f>+$B$42*F39*$A$42</f>
        <v>10000</v>
      </c>
      <c r="G42" s="218"/>
      <c r="H42" s="218"/>
      <c r="I42" s="184">
        <f t="shared" si="9"/>
        <v>20000</v>
      </c>
    </row>
    <row r="43" spans="1:11" s="49" customFormat="1" x14ac:dyDescent="0.25">
      <c r="A43" s="216">
        <v>500</v>
      </c>
      <c r="B43" s="222">
        <v>0.15</v>
      </c>
      <c r="C43" s="223" t="s">
        <v>34</v>
      </c>
      <c r="D43" s="217"/>
      <c r="E43" s="217">
        <f>+$B$43*SUM(E40:E42)</f>
        <v>40425</v>
      </c>
      <c r="F43" s="217">
        <f>+$B$43*SUM(F40:F42)</f>
        <v>40425</v>
      </c>
      <c r="G43" s="218"/>
      <c r="H43" s="218"/>
      <c r="I43" s="184">
        <f t="shared" si="9"/>
        <v>80850</v>
      </c>
      <c r="J43" s="219">
        <f>+F43/A43/F39</f>
        <v>8.0849999999999991</v>
      </c>
      <c r="K43" s="49" t="s">
        <v>35</v>
      </c>
    </row>
    <row r="44" spans="1:11" x14ac:dyDescent="0.25">
      <c r="C44" s="221" t="s">
        <v>27</v>
      </c>
      <c r="D44" s="204"/>
      <c r="E44" s="204">
        <f>SUM(E40:E43)</f>
        <v>309925</v>
      </c>
      <c r="F44" s="204">
        <f>SUM(F40:F43)</f>
        <v>309925</v>
      </c>
      <c r="G44" s="204">
        <f>SUM(G40:G43)</f>
        <v>0</v>
      </c>
      <c r="H44" s="204">
        <f>SUM(H40:H43)</f>
        <v>0</v>
      </c>
      <c r="I44" s="204">
        <f>SUM(I40:I43)</f>
        <v>619850</v>
      </c>
      <c r="J44" s="53"/>
    </row>
    <row r="45" spans="1:11" ht="15.75" thickBot="1" x14ac:dyDescent="0.3">
      <c r="C45" s="214" t="s">
        <v>36</v>
      </c>
      <c r="D45" s="182"/>
      <c r="E45" s="182">
        <v>160</v>
      </c>
      <c r="F45" s="182">
        <v>240</v>
      </c>
      <c r="G45" s="182"/>
      <c r="H45" s="182"/>
      <c r="I45" s="182">
        <f>SUM(D45:F45)</f>
        <v>400</v>
      </c>
    </row>
    <row r="46" spans="1:11" x14ac:dyDescent="0.25">
      <c r="A46" s="66">
        <v>16000</v>
      </c>
      <c r="B46" s="186">
        <v>0.45</v>
      </c>
      <c r="C46" s="147" t="s">
        <v>37</v>
      </c>
      <c r="D46" s="184"/>
      <c r="E46" s="184">
        <f>$E$45*B46*A46</f>
        <v>1152000</v>
      </c>
      <c r="F46" s="184">
        <f>$F$45*B46*A46</f>
        <v>1728000</v>
      </c>
      <c r="G46" s="60"/>
      <c r="H46" s="60"/>
      <c r="I46" s="184">
        <f>SUM(D46:H46)</f>
        <v>2880000</v>
      </c>
    </row>
    <row r="47" spans="1:11" x14ac:dyDescent="0.25">
      <c r="A47" s="66">
        <v>20000</v>
      </c>
      <c r="B47" s="187">
        <v>0.45</v>
      </c>
      <c r="C47" s="147" t="s">
        <v>38</v>
      </c>
      <c r="D47" s="184"/>
      <c r="E47" s="184">
        <f t="shared" ref="E47:E49" si="10">$E$45*B47*A47</f>
        <v>1440000</v>
      </c>
      <c r="F47" s="184">
        <f t="shared" ref="F47:F49" si="11">$F$45*B47*A47</f>
        <v>2160000</v>
      </c>
      <c r="G47" s="60"/>
      <c r="H47" s="60"/>
      <c r="I47" s="184">
        <f t="shared" ref="I47:I49" si="12">SUM(D47:H47)</f>
        <v>3600000</v>
      </c>
    </row>
    <row r="48" spans="1:11" ht="15.75" thickBot="1" x14ac:dyDescent="0.3">
      <c r="A48" s="66">
        <v>24000</v>
      </c>
      <c r="B48" s="188">
        <v>0.1</v>
      </c>
      <c r="C48" s="147" t="s">
        <v>39</v>
      </c>
      <c r="D48" s="184"/>
      <c r="E48" s="184">
        <f t="shared" si="10"/>
        <v>384000</v>
      </c>
      <c r="F48" s="184">
        <f t="shared" si="11"/>
        <v>576000</v>
      </c>
      <c r="G48" s="60"/>
      <c r="H48" s="60"/>
      <c r="I48" s="184">
        <f t="shared" si="12"/>
        <v>960000</v>
      </c>
    </row>
    <row r="49" spans="1:12" s="49" customFormat="1" x14ac:dyDescent="0.25">
      <c r="A49" s="216">
        <v>2000</v>
      </c>
      <c r="B49" s="224">
        <v>0.5</v>
      </c>
      <c r="C49" s="13" t="s">
        <v>40</v>
      </c>
      <c r="D49" s="217"/>
      <c r="E49" s="217">
        <f t="shared" si="10"/>
        <v>160000</v>
      </c>
      <c r="F49" s="217">
        <f t="shared" si="11"/>
        <v>240000</v>
      </c>
      <c r="G49" s="218"/>
      <c r="H49" s="218"/>
      <c r="I49" s="217">
        <f t="shared" si="12"/>
        <v>400000</v>
      </c>
    </row>
    <row r="50" spans="1:12" s="49" customFormat="1" x14ac:dyDescent="0.25">
      <c r="A50" s="216">
        <v>2000</v>
      </c>
      <c r="B50" s="224">
        <v>0.15</v>
      </c>
      <c r="C50" s="13" t="s">
        <v>41</v>
      </c>
      <c r="D50" s="217"/>
      <c r="E50" s="217">
        <f t="shared" ref="E50" si="13">$E$45*B50*A50</f>
        <v>48000</v>
      </c>
      <c r="F50" s="217">
        <f t="shared" ref="F50" si="14">$F$45*B50*A50</f>
        <v>72000</v>
      </c>
      <c r="G50" s="218"/>
      <c r="H50" s="218"/>
      <c r="I50" s="217">
        <f t="shared" ref="I50" si="15">SUM(D50:H50)</f>
        <v>120000</v>
      </c>
    </row>
    <row r="51" spans="1:12" s="49" customFormat="1" x14ac:dyDescent="0.25">
      <c r="A51" s="216">
        <v>500</v>
      </c>
      <c r="B51" s="224">
        <v>0.15</v>
      </c>
      <c r="C51" s="13" t="s">
        <v>114</v>
      </c>
      <c r="D51" s="217"/>
      <c r="E51" s="217">
        <f>B51*SUM(E46:E50)</f>
        <v>477600</v>
      </c>
      <c r="F51" s="217">
        <f>B51*SUM(F46:F50)</f>
        <v>716400</v>
      </c>
      <c r="G51" s="218"/>
      <c r="H51" s="218"/>
      <c r="I51" s="217">
        <f t="shared" ref="I51" si="16">SUM(D51:H51)</f>
        <v>1194000</v>
      </c>
      <c r="J51" s="219">
        <f>+F51/A51/F45</f>
        <v>5.97</v>
      </c>
      <c r="K51" s="49" t="s">
        <v>44</v>
      </c>
    </row>
    <row r="52" spans="1:12" x14ac:dyDescent="0.25">
      <c r="C52" s="203" t="s">
        <v>27</v>
      </c>
      <c r="D52" s="204"/>
      <c r="E52" s="204">
        <f>SUM(E46:E51)</f>
        <v>3661600</v>
      </c>
      <c r="F52" s="204">
        <f>SUM(F46:F51)</f>
        <v>5492400</v>
      </c>
      <c r="G52" s="204">
        <f>SUM(G46:G51)</f>
        <v>0</v>
      </c>
      <c r="H52" s="204">
        <f>SUM(H46:H51)</f>
        <v>0</v>
      </c>
      <c r="I52" s="204">
        <f>SUM(I46:I51)</f>
        <v>9154000</v>
      </c>
      <c r="J52" s="53"/>
    </row>
    <row r="53" spans="1:12" ht="15.75" thickBot="1" x14ac:dyDescent="0.3">
      <c r="C53" s="76" t="s">
        <v>45</v>
      </c>
      <c r="D53" s="182"/>
      <c r="E53" s="182">
        <v>170</v>
      </c>
      <c r="F53" s="182">
        <v>260</v>
      </c>
      <c r="G53" s="182"/>
      <c r="H53" s="182"/>
      <c r="I53" s="182">
        <f>SUM(D53:F53)</f>
        <v>430</v>
      </c>
      <c r="J53" s="224"/>
      <c r="K53" s="49" t="s">
        <v>46</v>
      </c>
    </row>
    <row r="54" spans="1:12" x14ac:dyDescent="0.25">
      <c r="A54" s="66">
        <v>10000</v>
      </c>
      <c r="B54" s="186">
        <v>0.45</v>
      </c>
      <c r="C54" s="147" t="s">
        <v>47</v>
      </c>
      <c r="D54" s="184"/>
      <c r="E54" s="184">
        <f>$E$45*B54*A54</f>
        <v>720000</v>
      </c>
      <c r="F54" s="184">
        <f>$F$45*B54*A54</f>
        <v>1080000</v>
      </c>
      <c r="G54" s="60"/>
      <c r="H54" s="60"/>
      <c r="I54" s="184">
        <f>SUM(D54:H54)</f>
        <v>1800000</v>
      </c>
    </row>
    <row r="55" spans="1:12" x14ac:dyDescent="0.25">
      <c r="A55" s="66">
        <v>13000</v>
      </c>
      <c r="B55" s="187">
        <v>0.45</v>
      </c>
      <c r="C55" s="147" t="s">
        <v>48</v>
      </c>
      <c r="D55" s="184"/>
      <c r="E55" s="184">
        <f t="shared" ref="E55:E58" si="17">$E$45*B55*A55</f>
        <v>936000</v>
      </c>
      <c r="F55" s="184">
        <f t="shared" ref="F55:F58" si="18">$F$45*B55*A55</f>
        <v>1404000</v>
      </c>
      <c r="G55" s="60"/>
      <c r="H55" s="60"/>
      <c r="I55" s="184">
        <f t="shared" ref="I55:I59" si="19">SUM(D55:H55)</f>
        <v>2340000</v>
      </c>
    </row>
    <row r="56" spans="1:12" ht="15.75" thickBot="1" x14ac:dyDescent="0.3">
      <c r="A56" s="66">
        <v>16000</v>
      </c>
      <c r="B56" s="188">
        <v>0.1</v>
      </c>
      <c r="C56" s="147" t="s">
        <v>49</v>
      </c>
      <c r="D56" s="184"/>
      <c r="E56" s="184">
        <f t="shared" si="17"/>
        <v>256000</v>
      </c>
      <c r="F56" s="184">
        <f t="shared" si="18"/>
        <v>384000</v>
      </c>
      <c r="G56" s="60"/>
      <c r="H56" s="60"/>
      <c r="I56" s="184">
        <f t="shared" si="19"/>
        <v>640000</v>
      </c>
    </row>
    <row r="57" spans="1:12" s="49" customFormat="1" x14ac:dyDescent="0.25">
      <c r="A57" s="216">
        <v>2000</v>
      </c>
      <c r="B57" s="224">
        <v>0.5</v>
      </c>
      <c r="C57" s="13" t="s">
        <v>40</v>
      </c>
      <c r="D57" s="217"/>
      <c r="E57" s="217">
        <f t="shared" si="17"/>
        <v>160000</v>
      </c>
      <c r="F57" s="217">
        <f t="shared" si="18"/>
        <v>240000</v>
      </c>
      <c r="G57" s="218"/>
      <c r="H57" s="218"/>
      <c r="I57" s="217">
        <f t="shared" si="19"/>
        <v>400000</v>
      </c>
    </row>
    <row r="58" spans="1:12" s="49" customFormat="1" x14ac:dyDescent="0.25">
      <c r="A58" s="216">
        <v>3000</v>
      </c>
      <c r="B58" s="224">
        <v>0.15</v>
      </c>
      <c r="C58" s="13" t="s">
        <v>115</v>
      </c>
      <c r="D58" s="217"/>
      <c r="E58" s="217">
        <f t="shared" si="17"/>
        <v>72000</v>
      </c>
      <c r="F58" s="217">
        <f t="shared" si="18"/>
        <v>108000</v>
      </c>
      <c r="G58" s="218"/>
      <c r="H58" s="218"/>
      <c r="I58" s="217">
        <f t="shared" si="19"/>
        <v>180000</v>
      </c>
    </row>
    <row r="59" spans="1:12" s="49" customFormat="1" x14ac:dyDescent="0.25">
      <c r="A59" s="216">
        <v>500</v>
      </c>
      <c r="B59" s="224">
        <v>0.15</v>
      </c>
      <c r="C59" s="13" t="s">
        <v>51</v>
      </c>
      <c r="D59" s="217"/>
      <c r="E59" s="217">
        <f>B59*SUM(E54:E58)</f>
        <v>321600</v>
      </c>
      <c r="F59" s="217">
        <f>B59*SUM(F54:F58)</f>
        <v>482400</v>
      </c>
      <c r="G59" s="218"/>
      <c r="H59" s="218"/>
      <c r="I59" s="217">
        <f t="shared" si="19"/>
        <v>804000</v>
      </c>
      <c r="J59" s="219">
        <f>+F59/A59/F53</f>
        <v>3.7107692307692304</v>
      </c>
      <c r="K59" s="49" t="s">
        <v>44</v>
      </c>
    </row>
    <row r="60" spans="1:12" x14ac:dyDescent="0.25">
      <c r="C60" s="203" t="s">
        <v>27</v>
      </c>
      <c r="D60" s="204"/>
      <c r="E60" s="204">
        <f>SUM(E54:E59)</f>
        <v>2465600</v>
      </c>
      <c r="F60" s="204">
        <f>SUM(F54:F59)</f>
        <v>3698400</v>
      </c>
      <c r="G60" s="204">
        <f>SUM(G54:G59)</f>
        <v>0</v>
      </c>
      <c r="H60" s="204">
        <f>SUM(H54:H59)</f>
        <v>0</v>
      </c>
      <c r="I60" s="204">
        <f>SUM(I54:I59)</f>
        <v>6164000</v>
      </c>
      <c r="J60" s="53"/>
    </row>
    <row r="61" spans="1:12" ht="15.75" thickBot="1" x14ac:dyDescent="0.3">
      <c r="B61" s="18"/>
      <c r="C61" s="76" t="s">
        <v>52</v>
      </c>
      <c r="D61" s="182"/>
      <c r="E61" s="182">
        <v>50</v>
      </c>
      <c r="F61" s="182">
        <v>70</v>
      </c>
      <c r="G61" s="182"/>
      <c r="H61" s="182"/>
      <c r="I61" s="182">
        <f>SUM(D61:F61)</f>
        <v>120</v>
      </c>
    </row>
    <row r="62" spans="1:12" x14ac:dyDescent="0.25">
      <c r="A62" s="66">
        <v>4800</v>
      </c>
      <c r="B62" s="186">
        <v>0.5</v>
      </c>
      <c r="C62" s="147" t="s">
        <v>53</v>
      </c>
      <c r="D62" s="184"/>
      <c r="E62" s="184">
        <f>$E$61*B62*A62</f>
        <v>120000</v>
      </c>
      <c r="F62" s="184">
        <f>$F$61*B62*A62</f>
        <v>168000</v>
      </c>
      <c r="G62" s="60"/>
      <c r="H62" s="60"/>
      <c r="I62" s="184">
        <f>SUM(D62:H62)</f>
        <v>288000</v>
      </c>
      <c r="L62" s="197"/>
    </row>
    <row r="63" spans="1:12" ht="15.75" thickBot="1" x14ac:dyDescent="0.3">
      <c r="A63" s="66">
        <v>8400</v>
      </c>
      <c r="B63" s="188">
        <v>0.5</v>
      </c>
      <c r="C63" s="147" t="s">
        <v>54</v>
      </c>
      <c r="D63" s="184"/>
      <c r="E63" s="184">
        <f>$E$61*B63*A63</f>
        <v>210000</v>
      </c>
      <c r="F63" s="184">
        <f>$F$61*B63*A63</f>
        <v>294000</v>
      </c>
      <c r="G63" s="60"/>
      <c r="H63" s="60"/>
      <c r="I63" s="184">
        <f>SUM(D63:H63)</f>
        <v>504000</v>
      </c>
      <c r="L63" s="197"/>
    </row>
    <row r="64" spans="1:12" s="49" customFormat="1" x14ac:dyDescent="0.25">
      <c r="A64" s="216">
        <v>500</v>
      </c>
      <c r="B64" s="224">
        <v>0.15</v>
      </c>
      <c r="C64" s="13" t="s">
        <v>55</v>
      </c>
      <c r="D64" s="217"/>
      <c r="E64" s="217">
        <f>B64*SUM(E62:E63)</f>
        <v>49500</v>
      </c>
      <c r="F64" s="217">
        <f>B64*SUM(F62:F63)</f>
        <v>69300</v>
      </c>
      <c r="G64" s="218"/>
      <c r="H64" s="218"/>
      <c r="I64" s="217">
        <f t="shared" ref="I64" si="20">SUM(D64:H64)</f>
        <v>118800</v>
      </c>
      <c r="J64" s="219">
        <f>+F64/A64/F61</f>
        <v>1.98</v>
      </c>
      <c r="K64" s="49" t="s">
        <v>44</v>
      </c>
    </row>
    <row r="65" spans="1:11" x14ac:dyDescent="0.25">
      <c r="C65" s="203" t="s">
        <v>27</v>
      </c>
      <c r="D65" s="204"/>
      <c r="E65" s="204">
        <f>SUM(E62:E64)</f>
        <v>379500</v>
      </c>
      <c r="F65" s="204">
        <f>SUM(F62:F64)</f>
        <v>531300</v>
      </c>
      <c r="G65" s="204">
        <f>SUM(G62:G64)</f>
        <v>0</v>
      </c>
      <c r="H65" s="204">
        <f>SUM(H62:H64)</f>
        <v>0</v>
      </c>
      <c r="I65" s="204">
        <f>SUM(I62:I64)</f>
        <v>910800</v>
      </c>
      <c r="J65" s="53"/>
    </row>
    <row r="66" spans="1:11" ht="15.75" thickBot="1" x14ac:dyDescent="0.3">
      <c r="B66" s="18"/>
      <c r="C66" s="76" t="s">
        <v>56</v>
      </c>
      <c r="D66" s="182"/>
      <c r="E66" s="182">
        <v>50</v>
      </c>
      <c r="F66" s="182">
        <v>70</v>
      </c>
      <c r="G66" s="182"/>
      <c r="H66" s="182"/>
      <c r="I66" s="182">
        <f>SUM(D66:F66)</f>
        <v>120</v>
      </c>
    </row>
    <row r="67" spans="1:11" x14ac:dyDescent="0.25">
      <c r="A67" s="66">
        <v>3000</v>
      </c>
      <c r="B67" s="186">
        <v>0.8</v>
      </c>
      <c r="C67" s="147" t="s">
        <v>57</v>
      </c>
      <c r="D67" s="184"/>
      <c r="E67" s="184">
        <f>$E$71*B67*A67</f>
        <v>120000</v>
      </c>
      <c r="F67" s="184">
        <f>$F$71*B67*A67</f>
        <v>168000</v>
      </c>
      <c r="G67" s="60"/>
      <c r="H67" s="60"/>
      <c r="I67" s="184">
        <f>SUM(D67:H67)</f>
        <v>288000</v>
      </c>
    </row>
    <row r="68" spans="1:11" ht="15.75" thickBot="1" x14ac:dyDescent="0.3">
      <c r="A68" s="66">
        <v>4000</v>
      </c>
      <c r="B68" s="188">
        <v>0.8</v>
      </c>
      <c r="C68" s="147" t="s">
        <v>58</v>
      </c>
      <c r="D68" s="184"/>
      <c r="E68" s="184">
        <f>$E$71*B68*A68</f>
        <v>160000</v>
      </c>
      <c r="F68" s="184">
        <f>$F$71*B68*A68</f>
        <v>224000</v>
      </c>
      <c r="G68" s="60"/>
      <c r="H68" s="60"/>
      <c r="I68" s="184">
        <f>SUM(D68:H68)</f>
        <v>384000</v>
      </c>
    </row>
    <row r="69" spans="1:11" s="49" customFormat="1" x14ac:dyDescent="0.25">
      <c r="A69" s="216">
        <v>500</v>
      </c>
      <c r="B69" s="224">
        <v>0.15</v>
      </c>
      <c r="C69" s="13" t="s">
        <v>59</v>
      </c>
      <c r="D69" s="217"/>
      <c r="E69" s="217">
        <f>B69*SUM(E67:E68)</f>
        <v>42000</v>
      </c>
      <c r="F69" s="217">
        <f>B69*SUM(F67:F68)</f>
        <v>58800</v>
      </c>
      <c r="G69" s="218"/>
      <c r="H69" s="218"/>
      <c r="I69" s="217">
        <f>SUM(D69:H69)</f>
        <v>100800</v>
      </c>
      <c r="J69" s="219">
        <f>+F69/A69/F66</f>
        <v>1.68</v>
      </c>
      <c r="K69" s="49" t="s">
        <v>44</v>
      </c>
    </row>
    <row r="70" spans="1:11" x14ac:dyDescent="0.25">
      <c r="C70" s="203" t="s">
        <v>27</v>
      </c>
      <c r="D70" s="204"/>
      <c r="E70" s="204">
        <f>SUM(E67:E69)</f>
        <v>322000</v>
      </c>
      <c r="F70" s="204">
        <f>SUM(F67:F69)</f>
        <v>450800</v>
      </c>
      <c r="G70" s="204">
        <f>SUM(G67:G69)</f>
        <v>0</v>
      </c>
      <c r="H70" s="204">
        <f>SUM(H67:H69)</f>
        <v>0</v>
      </c>
      <c r="I70" s="204">
        <f>SUM(I67:I69)</f>
        <v>772800</v>
      </c>
      <c r="J70" s="53"/>
    </row>
    <row r="71" spans="1:11" ht="15.75" thickBot="1" x14ac:dyDescent="0.3">
      <c r="B71" s="18"/>
      <c r="C71" s="76" t="s">
        <v>60</v>
      </c>
      <c r="D71" s="182"/>
      <c r="E71" s="182">
        <v>50</v>
      </c>
      <c r="F71" s="182">
        <v>70</v>
      </c>
      <c r="G71" s="182"/>
      <c r="H71" s="182"/>
      <c r="I71" s="182">
        <f>SUM(D71:F71)</f>
        <v>120</v>
      </c>
    </row>
    <row r="72" spans="1:11" ht="15.75" thickBot="1" x14ac:dyDescent="0.3">
      <c r="A72" s="66">
        <v>4000</v>
      </c>
      <c r="B72" s="186">
        <v>0.8</v>
      </c>
      <c r="C72" s="147" t="s">
        <v>116</v>
      </c>
      <c r="D72" s="184"/>
      <c r="E72" s="184">
        <f t="shared" ref="E72:E82" si="21">$E$71*B72*A72</f>
        <v>160000</v>
      </c>
      <c r="F72" s="184">
        <f>$F$71*B72*A72</f>
        <v>224000</v>
      </c>
      <c r="G72" s="60"/>
      <c r="H72" s="60"/>
      <c r="I72" s="184">
        <f>SUM(D72:H72)</f>
        <v>384000</v>
      </c>
    </row>
    <row r="73" spans="1:11" x14ac:dyDescent="0.25">
      <c r="A73" s="66">
        <v>6000</v>
      </c>
      <c r="B73" s="186">
        <v>0.35</v>
      </c>
      <c r="C73" s="147" t="s">
        <v>117</v>
      </c>
      <c r="D73" s="184"/>
      <c r="E73" s="184">
        <f>$E$71*B73*A73</f>
        <v>105000</v>
      </c>
      <c r="F73" s="184">
        <f>$F$71*B73*A73</f>
        <v>147000</v>
      </c>
      <c r="G73" s="60"/>
      <c r="H73" s="60"/>
      <c r="I73" s="184">
        <f t="shared" ref="I73:I84" si="22">SUM(D73:H73)</f>
        <v>252000</v>
      </c>
    </row>
    <row r="74" spans="1:11" ht="15.75" thickBot="1" x14ac:dyDescent="0.3">
      <c r="A74" s="66">
        <v>5000</v>
      </c>
      <c r="B74" s="188">
        <f>1-B73</f>
        <v>0.65</v>
      </c>
      <c r="C74" s="147" t="s">
        <v>118</v>
      </c>
      <c r="D74" s="184"/>
      <c r="E74" s="184">
        <f t="shared" si="21"/>
        <v>162500</v>
      </c>
      <c r="F74" s="184">
        <f>$F$71*B74*A74</f>
        <v>227500</v>
      </c>
      <c r="G74" s="60"/>
      <c r="H74" s="60"/>
      <c r="I74" s="184">
        <f t="shared" si="22"/>
        <v>390000</v>
      </c>
    </row>
    <row r="75" spans="1:11" x14ac:dyDescent="0.25">
      <c r="A75" s="66">
        <v>10000</v>
      </c>
      <c r="B75" s="187">
        <v>0.3</v>
      </c>
      <c r="C75" s="147" t="s">
        <v>119</v>
      </c>
      <c r="D75" s="184"/>
      <c r="E75" s="184">
        <f>B74*$E$71*B75*A75</f>
        <v>97500</v>
      </c>
      <c r="F75" s="184">
        <f>B74*$F$71*B75*A75</f>
        <v>136500</v>
      </c>
      <c r="G75" s="60"/>
      <c r="H75" s="60"/>
      <c r="I75" s="184">
        <f t="shared" si="22"/>
        <v>234000</v>
      </c>
    </row>
    <row r="76" spans="1:11" x14ac:dyDescent="0.25">
      <c r="A76" s="66">
        <v>5000</v>
      </c>
      <c r="B76" s="187">
        <v>0.3</v>
      </c>
      <c r="C76" s="147" t="s">
        <v>120</v>
      </c>
      <c r="D76" s="184"/>
      <c r="E76" s="184">
        <f>B74*$E$71*B76*A76</f>
        <v>48750</v>
      </c>
      <c r="F76" s="184">
        <f>B74*$F$71*B76*A76</f>
        <v>68250</v>
      </c>
      <c r="G76" s="60"/>
      <c r="H76" s="60"/>
      <c r="I76" s="184">
        <f t="shared" si="22"/>
        <v>117000</v>
      </c>
    </row>
    <row r="77" spans="1:11" x14ac:dyDescent="0.25">
      <c r="A77" s="66">
        <v>10000</v>
      </c>
      <c r="B77" s="187">
        <v>0.3</v>
      </c>
      <c r="C77" s="147" t="s">
        <v>121</v>
      </c>
      <c r="D77" s="184"/>
      <c r="E77" s="184">
        <f>B74*$E$71*B77*A77</f>
        <v>97500</v>
      </c>
      <c r="F77" s="184">
        <f>B74*$F$71*B77*A77</f>
        <v>136500</v>
      </c>
      <c r="G77" s="60"/>
      <c r="H77" s="60"/>
      <c r="I77" s="184">
        <f t="shared" si="22"/>
        <v>234000</v>
      </c>
    </row>
    <row r="78" spans="1:11" ht="15.75" thickBot="1" x14ac:dyDescent="0.3">
      <c r="A78" s="66">
        <v>15000</v>
      </c>
      <c r="B78" s="187">
        <v>0.1</v>
      </c>
      <c r="C78" s="147" t="s">
        <v>122</v>
      </c>
      <c r="D78" s="184"/>
      <c r="E78" s="184">
        <f>B74*$E$71*B78*A78</f>
        <v>48750</v>
      </c>
      <c r="F78" s="184">
        <f>B74*$F$71*B78*A78</f>
        <v>68250</v>
      </c>
      <c r="G78" s="60"/>
      <c r="H78" s="60"/>
      <c r="I78" s="184">
        <f t="shared" si="22"/>
        <v>117000</v>
      </c>
    </row>
    <row r="79" spans="1:11" ht="15.75" thickBot="1" x14ac:dyDescent="0.3">
      <c r="A79" s="66">
        <v>2000</v>
      </c>
      <c r="B79" s="220">
        <v>0.1</v>
      </c>
      <c r="C79" s="147" t="s">
        <v>123</v>
      </c>
      <c r="D79" s="184"/>
      <c r="E79" s="184">
        <f>B74*$E$71*B79*A79</f>
        <v>6500</v>
      </c>
      <c r="F79" s="184">
        <f>B74*$E$71*B79*A79</f>
        <v>6500</v>
      </c>
      <c r="G79" s="60"/>
      <c r="H79" s="60"/>
      <c r="I79" s="184">
        <f t="shared" si="22"/>
        <v>13000</v>
      </c>
    </row>
    <row r="80" spans="1:11" ht="15.75" thickBot="1" x14ac:dyDescent="0.3">
      <c r="A80" s="66">
        <v>16000</v>
      </c>
      <c r="B80" s="220">
        <v>0.3</v>
      </c>
      <c r="C80" s="147" t="s">
        <v>124</v>
      </c>
      <c r="D80" s="184"/>
      <c r="E80" s="184">
        <f>B74*$E$71*B80*A80</f>
        <v>156000</v>
      </c>
      <c r="F80" s="184">
        <f>B74*$F$71*B80*A80</f>
        <v>218400</v>
      </c>
      <c r="G80" s="60"/>
      <c r="H80" s="60"/>
      <c r="I80" s="184">
        <f t="shared" si="22"/>
        <v>374400</v>
      </c>
    </row>
    <row r="81" spans="1:11" s="49" customFormat="1" x14ac:dyDescent="0.25">
      <c r="A81" s="216">
        <v>8000</v>
      </c>
      <c r="B81" s="224">
        <v>0.5</v>
      </c>
      <c r="C81" s="227" t="s">
        <v>125</v>
      </c>
      <c r="D81" s="217"/>
      <c r="E81" s="184">
        <f t="shared" si="21"/>
        <v>200000</v>
      </c>
      <c r="F81" s="184">
        <f>$F$71*B81*A81</f>
        <v>280000</v>
      </c>
      <c r="G81" s="218"/>
      <c r="H81" s="218"/>
      <c r="I81" s="184">
        <f t="shared" si="22"/>
        <v>480000</v>
      </c>
    </row>
    <row r="82" spans="1:11" s="49" customFormat="1" ht="30" x14ac:dyDescent="0.25">
      <c r="A82" s="230">
        <v>500</v>
      </c>
      <c r="B82" s="231">
        <v>0.5</v>
      </c>
      <c r="C82" s="227" t="s">
        <v>126</v>
      </c>
      <c r="D82" s="217"/>
      <c r="E82" s="217">
        <f t="shared" si="21"/>
        <v>12500</v>
      </c>
      <c r="F82" s="217">
        <f>$F$71*B82*A82</f>
        <v>17500</v>
      </c>
      <c r="G82" s="218"/>
      <c r="H82" s="218"/>
      <c r="I82" s="184">
        <f t="shared" si="22"/>
        <v>30000</v>
      </c>
    </row>
    <row r="83" spans="1:11" s="49" customFormat="1" x14ac:dyDescent="0.25">
      <c r="A83" s="216">
        <v>2000</v>
      </c>
      <c r="B83" s="224">
        <v>0.5</v>
      </c>
      <c r="C83" s="227" t="s">
        <v>127</v>
      </c>
      <c r="D83" s="217"/>
      <c r="E83" s="217">
        <f>($E$71*B79)*B83*A83</f>
        <v>5000</v>
      </c>
      <c r="F83" s="217">
        <f>($E$71*B79)*B83*A83</f>
        <v>5000</v>
      </c>
      <c r="G83" s="218"/>
      <c r="H83" s="218"/>
      <c r="I83" s="184">
        <f t="shared" si="22"/>
        <v>10000</v>
      </c>
    </row>
    <row r="84" spans="1:11" s="49" customFormat="1" x14ac:dyDescent="0.25">
      <c r="A84" s="216">
        <v>500</v>
      </c>
      <c r="B84" s="224">
        <v>0.15</v>
      </c>
      <c r="C84" s="13" t="s">
        <v>128</v>
      </c>
      <c r="D84" s="217"/>
      <c r="E84" s="217">
        <f>B84*SUM(E72:E83)</f>
        <v>165000</v>
      </c>
      <c r="F84" s="217">
        <f>B84*SUM(F72:F83)</f>
        <v>230310</v>
      </c>
      <c r="G84" s="218"/>
      <c r="H84" s="218"/>
      <c r="I84" s="184">
        <f t="shared" si="22"/>
        <v>395310</v>
      </c>
      <c r="J84" s="219">
        <f>+E84/A84/E71</f>
        <v>6.6</v>
      </c>
      <c r="K84" s="49" t="s">
        <v>44</v>
      </c>
    </row>
    <row r="85" spans="1:11" x14ac:dyDescent="0.25">
      <c r="C85" s="203" t="s">
        <v>27</v>
      </c>
      <c r="D85" s="204"/>
      <c r="E85" s="204">
        <f>SUM(E72:E84)</f>
        <v>1265000</v>
      </c>
      <c r="F85" s="204">
        <f>SUM(F72:F84)</f>
        <v>1765710</v>
      </c>
      <c r="G85" s="204">
        <f>SUM(G72:G84)</f>
        <v>0</v>
      </c>
      <c r="H85" s="204">
        <f>SUM(H72:H84)</f>
        <v>0</v>
      </c>
      <c r="I85" s="204">
        <f>SUM(I72:I84)</f>
        <v>3030710</v>
      </c>
      <c r="J85" s="53"/>
    </row>
    <row r="86" spans="1:11" x14ac:dyDescent="0.25">
      <c r="K86" s="197"/>
    </row>
    <row r="87" spans="1:11" ht="15.75" x14ac:dyDescent="0.25">
      <c r="B87" s="176">
        <v>3</v>
      </c>
      <c r="C87" s="20" t="s">
        <v>70</v>
      </c>
      <c r="D87" s="20"/>
      <c r="E87" s="20">
        <v>2024</v>
      </c>
      <c r="F87" s="20">
        <v>2025</v>
      </c>
      <c r="G87" s="30"/>
      <c r="H87" s="30"/>
      <c r="I87" s="68"/>
    </row>
    <row r="88" spans="1:11" ht="15.75" thickBot="1" x14ac:dyDescent="0.3">
      <c r="C88" s="76" t="s">
        <v>71</v>
      </c>
      <c r="D88" s="182"/>
      <c r="E88" s="182">
        <v>50</v>
      </c>
      <c r="F88" s="182">
        <v>70</v>
      </c>
      <c r="G88" s="182"/>
      <c r="H88" s="182"/>
      <c r="I88" s="182">
        <f>SUM(D88:F88)</f>
        <v>120</v>
      </c>
    </row>
    <row r="89" spans="1:11" x14ac:dyDescent="0.25">
      <c r="A89" s="66">
        <f>1000* (2+1)</f>
        <v>3000</v>
      </c>
      <c r="B89" s="186">
        <v>0.5</v>
      </c>
      <c r="C89" s="147" t="s">
        <v>129</v>
      </c>
      <c r="D89" s="184"/>
      <c r="E89" s="184">
        <f>$E$88*B89*A89</f>
        <v>75000</v>
      </c>
      <c r="F89" s="184">
        <f>$F$88*B89*A89</f>
        <v>105000</v>
      </c>
      <c r="G89" s="60"/>
      <c r="H89" s="60"/>
      <c r="I89" s="184">
        <f>SUM(D89:H89)</f>
        <v>180000</v>
      </c>
    </row>
    <row r="90" spans="1:11" ht="15.75" thickBot="1" x14ac:dyDescent="0.3">
      <c r="A90" s="66">
        <f>(3+1.5)*1000</f>
        <v>4500</v>
      </c>
      <c r="B90" s="188">
        <v>0.5</v>
      </c>
      <c r="C90" s="147" t="s">
        <v>130</v>
      </c>
      <c r="D90" s="184"/>
      <c r="E90" s="184">
        <f t="shared" ref="E90:E96" si="23">$E$88*B90*A90</f>
        <v>112500</v>
      </c>
      <c r="F90" s="184">
        <f>$F$88*B90*A90</f>
        <v>157500</v>
      </c>
      <c r="G90" s="60"/>
      <c r="H90" s="60"/>
      <c r="I90" s="184">
        <f>SUM(D90:H90)</f>
        <v>270000</v>
      </c>
    </row>
    <row r="91" spans="1:11" x14ac:dyDescent="0.25">
      <c r="A91" s="216">
        <v>2000</v>
      </c>
      <c r="B91" s="229">
        <v>0.5</v>
      </c>
      <c r="C91" s="228" t="s">
        <v>131</v>
      </c>
      <c r="D91" s="184"/>
      <c r="E91" s="184">
        <f t="shared" si="23"/>
        <v>50000</v>
      </c>
      <c r="F91" s="184">
        <f>$F$88*B91*A91</f>
        <v>70000</v>
      </c>
      <c r="G91" s="60"/>
      <c r="H91" s="60"/>
      <c r="I91" s="184"/>
    </row>
    <row r="92" spans="1:11" x14ac:dyDescent="0.25">
      <c r="A92" s="216">
        <v>1000</v>
      </c>
      <c r="B92" s="229">
        <v>0.5</v>
      </c>
      <c r="C92" s="228" t="s">
        <v>132</v>
      </c>
      <c r="D92" s="184"/>
      <c r="E92" s="184">
        <f t="shared" si="23"/>
        <v>25000</v>
      </c>
      <c r="F92" s="184">
        <f>$F$88*B92*A92</f>
        <v>35000</v>
      </c>
      <c r="G92" s="60"/>
      <c r="H92" s="60"/>
      <c r="I92" s="184"/>
    </row>
    <row r="93" spans="1:11" ht="15.75" thickBot="1" x14ac:dyDescent="0.3">
      <c r="A93" s="216">
        <v>500</v>
      </c>
      <c r="B93" s="229">
        <v>0.15</v>
      </c>
      <c r="C93" s="228" t="s">
        <v>133</v>
      </c>
      <c r="D93" s="184"/>
      <c r="E93" s="217">
        <f>B93*SUM(E89:E92)</f>
        <v>39375</v>
      </c>
      <c r="F93" s="217">
        <f>B93*SUM(F89:F92)</f>
        <v>55125</v>
      </c>
      <c r="G93" s="60"/>
      <c r="H93" s="60"/>
      <c r="I93" s="184"/>
    </row>
    <row r="94" spans="1:11" x14ac:dyDescent="0.25">
      <c r="A94" s="66">
        <f>1000* (2+1)</f>
        <v>3000</v>
      </c>
      <c r="B94" s="186">
        <v>0.5</v>
      </c>
      <c r="C94" s="147" t="s">
        <v>134</v>
      </c>
      <c r="D94" s="184"/>
      <c r="E94" s="184">
        <f t="shared" si="23"/>
        <v>75000</v>
      </c>
      <c r="F94" s="184">
        <f>$F$88*B94*A94</f>
        <v>105000</v>
      </c>
      <c r="G94" s="60"/>
      <c r="H94" s="60"/>
      <c r="I94" s="184">
        <f t="shared" ref="I94:I96" si="24">SUM(D94:H94)</f>
        <v>180000</v>
      </c>
    </row>
    <row r="95" spans="1:11" ht="15.75" thickBot="1" x14ac:dyDescent="0.3">
      <c r="A95" s="66">
        <f>(3+1.5)*1000</f>
        <v>4500</v>
      </c>
      <c r="B95" s="188">
        <v>0.5</v>
      </c>
      <c r="C95" s="147" t="s">
        <v>135</v>
      </c>
      <c r="D95" s="184"/>
      <c r="E95" s="184">
        <f t="shared" si="23"/>
        <v>112500</v>
      </c>
      <c r="F95" s="184">
        <f>$F$88*B95*A95</f>
        <v>157500</v>
      </c>
      <c r="G95" s="60"/>
      <c r="H95" s="60"/>
      <c r="I95" s="184">
        <f t="shared" si="24"/>
        <v>270000</v>
      </c>
    </row>
    <row r="96" spans="1:11" s="49" customFormat="1" x14ac:dyDescent="0.25">
      <c r="A96" s="216">
        <v>1000</v>
      </c>
      <c r="B96" s="222">
        <v>0.5</v>
      </c>
      <c r="C96" s="228" t="s">
        <v>136</v>
      </c>
      <c r="D96" s="225"/>
      <c r="E96" s="184">
        <f t="shared" si="23"/>
        <v>25000</v>
      </c>
      <c r="F96" s="184">
        <f>$F$88*B96*A96</f>
        <v>35000</v>
      </c>
      <c r="G96" s="60"/>
      <c r="H96" s="60"/>
      <c r="I96" s="184">
        <f t="shared" si="24"/>
        <v>60000</v>
      </c>
    </row>
    <row r="97" spans="1:11" x14ac:dyDescent="0.25">
      <c r="A97" s="66">
        <v>500</v>
      </c>
      <c r="B97" s="18">
        <v>0.15</v>
      </c>
      <c r="C97" s="228" t="s">
        <v>137</v>
      </c>
      <c r="D97" s="184"/>
      <c r="E97" s="217">
        <f>B97*SUM(E94:E96)</f>
        <v>31875</v>
      </c>
      <c r="F97" s="217">
        <f>B97*SUM(F94:F96)</f>
        <v>44625</v>
      </c>
      <c r="G97" s="183"/>
      <c r="H97" s="183"/>
      <c r="I97" s="184">
        <f t="shared" ref="I97" si="25">SUM(D97:H97)</f>
        <v>76500</v>
      </c>
      <c r="J97" s="219">
        <f>+F97/A97/F88</f>
        <v>1.2749999999999999</v>
      </c>
      <c r="K97" s="49" t="s">
        <v>44</v>
      </c>
    </row>
    <row r="98" spans="1:11" x14ac:dyDescent="0.25">
      <c r="C98" s="203" t="s">
        <v>27</v>
      </c>
      <c r="D98" s="204"/>
      <c r="E98" s="204">
        <f>SUM(E89:E97)</f>
        <v>546250</v>
      </c>
      <c r="F98" s="204">
        <f>SUM(F89:F97)</f>
        <v>764750</v>
      </c>
      <c r="G98" s="204">
        <f>SUM(G89:G97)</f>
        <v>0</v>
      </c>
      <c r="H98" s="204">
        <f>SUM(H89:H97)</f>
        <v>0</v>
      </c>
      <c r="I98" s="204">
        <f>SUM(I89:I97)</f>
        <v>1036500</v>
      </c>
      <c r="J98" s="53"/>
    </row>
    <row r="99" spans="1:11" x14ac:dyDescent="0.25">
      <c r="A99" s="66"/>
      <c r="B99" s="192"/>
      <c r="C99" s="6"/>
      <c r="D99" s="198"/>
      <c r="E99" s="198"/>
      <c r="F99" s="198"/>
      <c r="G99" s="199"/>
      <c r="H99" s="199"/>
      <c r="I99" s="198"/>
    </row>
    <row r="100" spans="1:11" ht="15.75" x14ac:dyDescent="0.25">
      <c r="B100" s="200">
        <v>4</v>
      </c>
      <c r="C100" s="20" t="s">
        <v>78</v>
      </c>
      <c r="D100" s="20"/>
      <c r="E100" s="20">
        <v>2024</v>
      </c>
      <c r="F100" s="20">
        <v>2025</v>
      </c>
      <c r="G100" s="30"/>
      <c r="H100" s="30"/>
      <c r="I100" s="68"/>
    </row>
    <row r="101" spans="1:11" ht="15.75" thickBot="1" x14ac:dyDescent="0.3">
      <c r="C101" s="76"/>
      <c r="D101" s="182"/>
      <c r="E101" s="182">
        <v>50</v>
      </c>
      <c r="F101" s="182">
        <v>50</v>
      </c>
      <c r="G101" s="182"/>
      <c r="H101" s="182"/>
      <c r="I101" s="182">
        <f>SUM(D101:F101)</f>
        <v>100</v>
      </c>
    </row>
    <row r="102" spans="1:11" x14ac:dyDescent="0.25">
      <c r="A102" s="66">
        <v>18000</v>
      </c>
      <c r="B102" s="186">
        <v>0.4</v>
      </c>
      <c r="C102" s="147" t="s">
        <v>79</v>
      </c>
      <c r="D102" s="184"/>
      <c r="E102" s="184">
        <f>$E$88*B102*A102</f>
        <v>360000</v>
      </c>
      <c r="F102" s="184">
        <f>$F$88*B102*A102</f>
        <v>504000</v>
      </c>
      <c r="G102" s="60"/>
      <c r="H102" s="60"/>
      <c r="I102" s="184">
        <f>SUM(D102:H102)</f>
        <v>864000</v>
      </c>
    </row>
    <row r="103" spans="1:11" ht="15.75" thickBot="1" x14ac:dyDescent="0.3">
      <c r="A103" s="66">
        <v>25000</v>
      </c>
      <c r="B103" s="188">
        <v>0.6</v>
      </c>
      <c r="C103" s="147" t="s">
        <v>80</v>
      </c>
      <c r="D103" s="184"/>
      <c r="E103" s="184">
        <f t="shared" ref="E103" si="26">$E$88*B103*A103</f>
        <v>750000</v>
      </c>
      <c r="F103" s="184">
        <f t="shared" ref="F103" si="27">$F$88*B103*A103</f>
        <v>1050000</v>
      </c>
      <c r="G103" s="60"/>
      <c r="H103" s="60"/>
      <c r="I103" s="184">
        <f t="shared" ref="I103" si="28">SUM(D103:H103)</f>
        <v>1800000</v>
      </c>
    </row>
    <row r="104" spans="1:11" x14ac:dyDescent="0.25">
      <c r="A104" s="66"/>
      <c r="B104" s="192"/>
      <c r="C104" s="203" t="s">
        <v>27</v>
      </c>
      <c r="D104" s="204">
        <f t="shared" ref="D104:I104" si="29">SUM(D102:D103)</f>
        <v>0</v>
      </c>
      <c r="E104" s="204">
        <f t="shared" si="29"/>
        <v>1110000</v>
      </c>
      <c r="F104" s="204">
        <f t="shared" si="29"/>
        <v>1554000</v>
      </c>
      <c r="G104" s="204">
        <f t="shared" si="29"/>
        <v>0</v>
      </c>
      <c r="H104" s="204">
        <f t="shared" si="29"/>
        <v>0</v>
      </c>
      <c r="I104" s="205">
        <f t="shared" si="29"/>
        <v>2664000</v>
      </c>
      <c r="J104" s="53"/>
    </row>
    <row r="105" spans="1:11" ht="15.75" thickBot="1" x14ac:dyDescent="0.3"/>
    <row r="106" spans="1:11" ht="15.75" x14ac:dyDescent="0.25">
      <c r="B106" s="153">
        <v>5</v>
      </c>
      <c r="C106" s="154" t="s">
        <v>81</v>
      </c>
      <c r="D106" s="155"/>
      <c r="E106" s="155">
        <v>2024</v>
      </c>
      <c r="F106" s="155">
        <v>2025</v>
      </c>
      <c r="G106" s="155"/>
      <c r="H106" s="155"/>
      <c r="I106" s="156" t="s">
        <v>82</v>
      </c>
    </row>
    <row r="107" spans="1:11" x14ac:dyDescent="0.25">
      <c r="C107" s="98" t="s">
        <v>83</v>
      </c>
      <c r="D107" s="61"/>
      <c r="E107" s="61">
        <v>100</v>
      </c>
      <c r="F107" s="61">
        <v>200</v>
      </c>
      <c r="G107" s="61"/>
      <c r="H107" s="61"/>
      <c r="I107" s="160">
        <v>200</v>
      </c>
    </row>
    <row r="108" spans="1:11" x14ac:dyDescent="0.25">
      <c r="C108" s="98" t="s">
        <v>84</v>
      </c>
      <c r="D108" s="61"/>
      <c r="E108" s="61">
        <v>100</v>
      </c>
      <c r="F108" s="61">
        <v>100</v>
      </c>
      <c r="G108" s="61"/>
      <c r="H108" s="61"/>
      <c r="I108" s="160"/>
    </row>
    <row r="109" spans="1:11" x14ac:dyDescent="0.25">
      <c r="C109" s="98" t="s">
        <v>85</v>
      </c>
      <c r="D109" s="4"/>
      <c r="E109" s="4">
        <v>16000</v>
      </c>
      <c r="F109" s="4">
        <v>16000</v>
      </c>
      <c r="G109" s="4"/>
      <c r="H109" s="4"/>
      <c r="I109" s="170"/>
    </row>
    <row r="110" spans="1:11" x14ac:dyDescent="0.25">
      <c r="C110" s="203" t="s">
        <v>86</v>
      </c>
      <c r="D110" s="204"/>
      <c r="E110" s="204">
        <f>E109*E108</f>
        <v>1600000</v>
      </c>
      <c r="F110" s="204">
        <f>F109*F108</f>
        <v>1600000</v>
      </c>
      <c r="G110" s="204"/>
      <c r="H110" s="204"/>
      <c r="I110" s="205">
        <f>SUM(D110:H110)</f>
        <v>3200000</v>
      </c>
      <c r="J110" s="53"/>
    </row>
    <row r="111" spans="1:11" x14ac:dyDescent="0.25">
      <c r="A111">
        <v>200</v>
      </c>
      <c r="C111" s="98" t="s">
        <v>87</v>
      </c>
      <c r="D111" s="51"/>
      <c r="E111" s="51"/>
      <c r="F111" s="51"/>
      <c r="G111" s="51"/>
      <c r="H111" s="51"/>
      <c r="I111" s="173">
        <f>I107*A111</f>
        <v>40000</v>
      </c>
    </row>
    <row r="112" spans="1:11" ht="15.75" thickBot="1" x14ac:dyDescent="0.3">
      <c r="A112">
        <v>800</v>
      </c>
      <c r="C112" s="112" t="s">
        <v>88</v>
      </c>
      <c r="D112" s="174"/>
      <c r="E112" s="174"/>
      <c r="F112" s="174"/>
      <c r="G112" s="174"/>
      <c r="H112" s="174"/>
      <c r="I112" s="175">
        <f>I111*A112</f>
        <v>32000000</v>
      </c>
    </row>
    <row r="113" spans="1:12" ht="15.75" thickBot="1" x14ac:dyDescent="0.3">
      <c r="C113" s="6"/>
      <c r="D113" s="7"/>
      <c r="E113" s="7"/>
      <c r="F113" s="7"/>
      <c r="G113" s="7"/>
      <c r="H113" s="7"/>
      <c r="I113" s="8"/>
    </row>
    <row r="114" spans="1:12" ht="15.75" x14ac:dyDescent="0.25">
      <c r="B114" s="153">
        <v>6</v>
      </c>
      <c r="C114" s="154" t="s">
        <v>89</v>
      </c>
      <c r="D114" s="155"/>
      <c r="E114" s="155">
        <v>2024</v>
      </c>
      <c r="F114" s="155">
        <v>2025</v>
      </c>
      <c r="G114" s="155"/>
      <c r="H114" s="155"/>
      <c r="I114" s="156" t="s">
        <v>82</v>
      </c>
    </row>
    <row r="115" spans="1:12" x14ac:dyDescent="0.25">
      <c r="B115" s="53">
        <v>0.33</v>
      </c>
      <c r="C115" s="167" t="s">
        <v>90</v>
      </c>
      <c r="D115" s="61"/>
      <c r="E115" s="61">
        <f>E8*$B115</f>
        <v>660</v>
      </c>
      <c r="F115" s="61">
        <f>F8*$B115</f>
        <v>660</v>
      </c>
      <c r="G115" s="61"/>
      <c r="H115" s="61"/>
      <c r="I115" s="162">
        <f>SUM(D115:F115)</f>
        <v>1320</v>
      </c>
    </row>
    <row r="116" spans="1:12" x14ac:dyDescent="0.25">
      <c r="A116" s="52">
        <v>5000</v>
      </c>
      <c r="B116" s="53">
        <v>0.25</v>
      </c>
      <c r="C116" s="159" t="s">
        <v>91</v>
      </c>
      <c r="D116" s="4"/>
      <c r="E116" s="4">
        <f t="shared" ref="E116:F116" si="30">$A116*$B116</f>
        <v>1250</v>
      </c>
      <c r="F116" s="4">
        <f t="shared" si="30"/>
        <v>1250</v>
      </c>
      <c r="G116" s="4"/>
      <c r="H116" s="4"/>
      <c r="I116" s="168"/>
    </row>
    <row r="117" spans="1:12" x14ac:dyDescent="0.25">
      <c r="C117" s="203" t="s">
        <v>27</v>
      </c>
      <c r="D117" s="204"/>
      <c r="E117" s="204">
        <f t="shared" ref="E117:F117" si="31">E115*E116</f>
        <v>825000</v>
      </c>
      <c r="F117" s="204">
        <f t="shared" si="31"/>
        <v>825000</v>
      </c>
      <c r="G117" s="204"/>
      <c r="H117" s="204"/>
      <c r="I117" s="205">
        <f>SUM(D117:H117)</f>
        <v>1650000</v>
      </c>
      <c r="J117" s="53"/>
    </row>
    <row r="118" spans="1:12" ht="15.75" thickBot="1" x14ac:dyDescent="0.3">
      <c r="C118" s="6"/>
      <c r="D118" s="7"/>
      <c r="E118" s="7"/>
      <c r="F118" s="7"/>
      <c r="G118" s="7"/>
      <c r="H118" s="7"/>
      <c r="I118" s="8"/>
    </row>
    <row r="119" spans="1:12" ht="15.75" x14ac:dyDescent="0.25">
      <c r="B119" s="153">
        <v>7</v>
      </c>
      <c r="C119" s="154" t="s">
        <v>92</v>
      </c>
      <c r="D119" s="201"/>
      <c r="E119" s="155">
        <v>2024</v>
      </c>
      <c r="F119" s="155">
        <v>2025</v>
      </c>
      <c r="G119" s="155"/>
      <c r="H119" s="155"/>
      <c r="I119" s="156" t="s">
        <v>82</v>
      </c>
    </row>
    <row r="120" spans="1:12" x14ac:dyDescent="0.25">
      <c r="B120" s="53">
        <v>0.16</v>
      </c>
      <c r="C120" s="157" t="s">
        <v>90</v>
      </c>
      <c r="D120" s="78"/>
      <c r="E120" s="78">
        <f>E8*$B120</f>
        <v>320</v>
      </c>
      <c r="F120" s="78">
        <f>F8*$B120</f>
        <v>320</v>
      </c>
      <c r="G120" s="78"/>
      <c r="H120" s="78"/>
      <c r="I120" s="162">
        <f>SUM(D120:F120)</f>
        <v>640</v>
      </c>
    </row>
    <row r="121" spans="1:12" x14ac:dyDescent="0.25">
      <c r="A121" s="52">
        <v>33000</v>
      </c>
      <c r="B121" s="53">
        <v>0.15</v>
      </c>
      <c r="C121" s="159" t="s">
        <v>93</v>
      </c>
      <c r="D121" s="4"/>
      <c r="E121" s="4">
        <f t="shared" ref="E121:F122" si="32">$A121*$B121</f>
        <v>4950</v>
      </c>
      <c r="F121" s="4">
        <f t="shared" si="32"/>
        <v>4950</v>
      </c>
      <c r="G121" s="4"/>
      <c r="H121" s="4"/>
      <c r="I121" s="160"/>
    </row>
    <row r="122" spans="1:12" x14ac:dyDescent="0.25">
      <c r="A122" s="52">
        <v>33000</v>
      </c>
      <c r="B122" s="53">
        <v>0.3</v>
      </c>
      <c r="C122" s="161" t="s">
        <v>94</v>
      </c>
      <c r="D122" s="4"/>
      <c r="E122" s="4">
        <f t="shared" si="32"/>
        <v>9900</v>
      </c>
      <c r="F122" s="4">
        <f t="shared" si="32"/>
        <v>9900</v>
      </c>
      <c r="G122" s="4"/>
      <c r="H122" s="4"/>
      <c r="I122" s="162"/>
    </row>
    <row r="123" spans="1:12" x14ac:dyDescent="0.25">
      <c r="A123" s="52"/>
      <c r="B123" s="53">
        <v>0.5</v>
      </c>
      <c r="C123" s="161" t="s">
        <v>95</v>
      </c>
      <c r="D123" s="4"/>
      <c r="E123" s="4">
        <f t="shared" ref="E123:F123" si="33">(E121*E120)*$B123</f>
        <v>792000</v>
      </c>
      <c r="F123" s="4">
        <f t="shared" si="33"/>
        <v>792000</v>
      </c>
      <c r="G123" s="4"/>
      <c r="H123" s="4"/>
      <c r="I123" s="163">
        <f>SUM(D123:H123)</f>
        <v>1584000</v>
      </c>
    </row>
    <row r="124" spans="1:12" x14ac:dyDescent="0.25">
      <c r="A124" s="52"/>
      <c r="B124" s="53">
        <v>0.5</v>
      </c>
      <c r="C124" s="161" t="s">
        <v>96</v>
      </c>
      <c r="D124" s="4"/>
      <c r="E124" s="4">
        <f t="shared" ref="E124:F124" si="34">(E120*E122)*$B124</f>
        <v>1584000</v>
      </c>
      <c r="F124" s="4">
        <f t="shared" si="34"/>
        <v>1584000</v>
      </c>
      <c r="G124" s="4"/>
      <c r="H124" s="4"/>
      <c r="I124" s="163">
        <f>SUM(D124:H124)</f>
        <v>3168000</v>
      </c>
    </row>
    <row r="125" spans="1:12" x14ac:dyDescent="0.25">
      <c r="C125" s="203" t="s">
        <v>27</v>
      </c>
      <c r="D125" s="204"/>
      <c r="E125" s="204">
        <f t="shared" ref="E125:F125" si="35">SUM(E123:E124)</f>
        <v>2376000</v>
      </c>
      <c r="F125" s="204">
        <f t="shared" si="35"/>
        <v>2376000</v>
      </c>
      <c r="G125" s="204"/>
      <c r="H125" s="204"/>
      <c r="I125" s="205">
        <f>SUM(D125:H125)</f>
        <v>4752000</v>
      </c>
      <c r="J125" s="53"/>
      <c r="L125" s="69"/>
    </row>
    <row r="127" spans="1:12" ht="15.75" x14ac:dyDescent="0.25">
      <c r="B127" s="56">
        <v>8</v>
      </c>
      <c r="C127" s="20" t="s">
        <v>97</v>
      </c>
      <c r="D127" s="20"/>
      <c r="E127" s="20">
        <v>2024</v>
      </c>
      <c r="F127" s="20">
        <v>2025</v>
      </c>
      <c r="G127" s="20"/>
      <c r="H127" s="20"/>
      <c r="I127" s="20" t="s">
        <v>98</v>
      </c>
    </row>
    <row r="128" spans="1:12" x14ac:dyDescent="0.25">
      <c r="C128" s="9" t="s">
        <v>99</v>
      </c>
      <c r="D128" s="71"/>
      <c r="E128" s="71">
        <f>E8</f>
        <v>2000</v>
      </c>
      <c r="F128" s="71">
        <f>F8</f>
        <v>2000</v>
      </c>
      <c r="G128" s="71"/>
      <c r="H128" s="71"/>
      <c r="I128" s="24">
        <f>SUM(D128:H128)</f>
        <v>4000</v>
      </c>
    </row>
    <row r="129" spans="1:14" x14ac:dyDescent="0.25">
      <c r="C129" s="1" t="s">
        <v>100</v>
      </c>
      <c r="D129" s="73"/>
      <c r="E129" s="73">
        <f t="shared" ref="E129:F129" si="36">SUM(E131:E133)</f>
        <v>200</v>
      </c>
      <c r="F129" s="73">
        <f t="shared" si="36"/>
        <v>200</v>
      </c>
      <c r="G129" s="73"/>
      <c r="H129" s="73"/>
      <c r="I129" s="72">
        <f>SUM(D129:H129)</f>
        <v>400</v>
      </c>
    </row>
    <row r="130" spans="1:14" x14ac:dyDescent="0.25">
      <c r="C130" s="1" t="s">
        <v>101</v>
      </c>
      <c r="D130" s="28"/>
      <c r="E130" s="10">
        <f t="shared" ref="E130:I130" si="37">E129/E128</f>
        <v>0.1</v>
      </c>
      <c r="F130" s="10">
        <f t="shared" si="37"/>
        <v>0.1</v>
      </c>
      <c r="G130" s="10"/>
      <c r="H130" s="10"/>
      <c r="I130" s="27">
        <f t="shared" si="37"/>
        <v>0.1</v>
      </c>
    </row>
    <row r="131" spans="1:14" x14ac:dyDescent="0.25">
      <c r="B131" s="53">
        <v>0.03</v>
      </c>
      <c r="C131" s="5" t="s">
        <v>102</v>
      </c>
      <c r="D131" s="5"/>
      <c r="E131" s="5">
        <f>E128*$B131</f>
        <v>60</v>
      </c>
      <c r="F131" s="5">
        <f>F128*$B131</f>
        <v>60</v>
      </c>
      <c r="G131" s="5"/>
      <c r="H131" s="5"/>
      <c r="I131" s="24">
        <f>SUM(D131:H131)</f>
        <v>120</v>
      </c>
    </row>
    <row r="132" spans="1:14" x14ac:dyDescent="0.25">
      <c r="B132" s="53">
        <v>0.03</v>
      </c>
      <c r="C132" s="5" t="s">
        <v>103</v>
      </c>
      <c r="D132" s="5"/>
      <c r="E132" s="5">
        <f>E128*$B132</f>
        <v>60</v>
      </c>
      <c r="F132" s="5">
        <f>F128*$B132</f>
        <v>60</v>
      </c>
      <c r="G132" s="5"/>
      <c r="H132" s="5"/>
      <c r="I132" s="24">
        <f>SUM(D132:H132)</f>
        <v>120</v>
      </c>
      <c r="K132" s="16"/>
      <c r="L132" s="17">
        <v>52455</v>
      </c>
      <c r="M132" s="17"/>
    </row>
    <row r="133" spans="1:14" x14ac:dyDescent="0.25">
      <c r="B133" s="53">
        <v>0.04</v>
      </c>
      <c r="C133" s="5" t="s">
        <v>104</v>
      </c>
      <c r="D133" s="5"/>
      <c r="E133" s="5">
        <f>E128*$B133</f>
        <v>80</v>
      </c>
      <c r="F133" s="5">
        <f>F128*$B133</f>
        <v>80</v>
      </c>
      <c r="G133" s="5"/>
      <c r="H133" s="5"/>
      <c r="I133" s="24">
        <f>SUM(D133:H133)</f>
        <v>160</v>
      </c>
      <c r="K133" s="1"/>
      <c r="L133" s="2">
        <v>44902</v>
      </c>
      <c r="M133" s="2">
        <v>50000000</v>
      </c>
      <c r="N133" s="18">
        <f>L133/L132</f>
        <v>0.8560099132589839</v>
      </c>
    </row>
    <row r="134" spans="1:14" x14ac:dyDescent="0.25">
      <c r="C134" s="13" t="s">
        <v>105</v>
      </c>
      <c r="D134" s="23"/>
      <c r="E134" s="23">
        <v>10000</v>
      </c>
      <c r="F134" s="23">
        <v>10000</v>
      </c>
      <c r="G134" s="23"/>
      <c r="H134" s="23"/>
      <c r="I134" s="26"/>
      <c r="K134" s="1"/>
      <c r="L134" s="2">
        <v>5290</v>
      </c>
      <c r="M134" s="2">
        <v>39000000</v>
      </c>
      <c r="N134" s="18">
        <f>L134/L132</f>
        <v>0.10084834620150605</v>
      </c>
    </row>
    <row r="135" spans="1:14" x14ac:dyDescent="0.25">
      <c r="C135" s="5" t="s">
        <v>106</v>
      </c>
      <c r="D135" s="74"/>
      <c r="E135" s="74">
        <f>E131*$E$134</f>
        <v>600000</v>
      </c>
      <c r="F135" s="74">
        <f>F131*$F$134</f>
        <v>600000</v>
      </c>
      <c r="G135" s="74"/>
      <c r="H135" s="74"/>
      <c r="I135" s="25">
        <f>SUM(D135:H135)</f>
        <v>1200000</v>
      </c>
      <c r="K135" s="1"/>
      <c r="L135" s="2">
        <v>2263</v>
      </c>
      <c r="M135" s="2">
        <v>41000000</v>
      </c>
      <c r="N135" s="18">
        <f>L135/L132</f>
        <v>4.3141740539510059E-2</v>
      </c>
    </row>
    <row r="136" spans="1:14" x14ac:dyDescent="0.25">
      <c r="C136" s="5" t="s">
        <v>107</v>
      </c>
      <c r="D136" s="74"/>
      <c r="E136" s="74">
        <f t="shared" ref="E136:E137" si="38">E132*$E$134</f>
        <v>600000</v>
      </c>
      <c r="F136" s="74">
        <f t="shared" ref="F136:F137" si="39">F132*$F$134</f>
        <v>600000</v>
      </c>
      <c r="G136" s="74"/>
      <c r="H136" s="74"/>
      <c r="I136" s="25">
        <f>SUM(D136:H136)</f>
        <v>1200000</v>
      </c>
    </row>
    <row r="137" spans="1:14" x14ac:dyDescent="0.25">
      <c r="C137" s="5" t="s">
        <v>108</v>
      </c>
      <c r="D137" s="74"/>
      <c r="E137" s="74">
        <f t="shared" si="38"/>
        <v>800000</v>
      </c>
      <c r="F137" s="74">
        <f t="shared" si="39"/>
        <v>800000</v>
      </c>
      <c r="G137" s="74"/>
      <c r="H137" s="74"/>
      <c r="I137" s="25">
        <f>SUM(D137:H137)</f>
        <v>1600000</v>
      </c>
    </row>
    <row r="138" spans="1:14" x14ac:dyDescent="0.25">
      <c r="C138" s="34" t="s">
        <v>109</v>
      </c>
      <c r="D138" s="75"/>
      <c r="E138" s="75">
        <f t="shared" ref="E138:F138" si="40">SUM(E135:E137)</f>
        <v>2000000</v>
      </c>
      <c r="F138" s="75">
        <f t="shared" si="40"/>
        <v>2000000</v>
      </c>
      <c r="G138" s="75"/>
      <c r="H138" s="75"/>
      <c r="I138" s="35">
        <f>SUM(D138:H138)</f>
        <v>4000000</v>
      </c>
    </row>
    <row r="139" spans="1:14" x14ac:dyDescent="0.25">
      <c r="C139" s="20" t="s">
        <v>110</v>
      </c>
      <c r="D139" s="20"/>
      <c r="E139" s="20">
        <v>2024</v>
      </c>
      <c r="F139" s="20">
        <v>2025</v>
      </c>
      <c r="G139" s="20"/>
      <c r="H139" s="20"/>
      <c r="I139" s="20" t="s">
        <v>98</v>
      </c>
    </row>
    <row r="140" spans="1:14" x14ac:dyDescent="0.25">
      <c r="A140">
        <v>13.75</v>
      </c>
      <c r="C140" s="9" t="s">
        <v>99</v>
      </c>
      <c r="D140" s="31"/>
      <c r="E140" s="31">
        <f>E128</f>
        <v>2000</v>
      </c>
      <c r="F140" s="31">
        <f>F128</f>
        <v>2000</v>
      </c>
      <c r="G140" s="31"/>
      <c r="H140" s="31"/>
      <c r="I140" s="24">
        <f>SUM(D140:H140)</f>
        <v>4000</v>
      </c>
    </row>
    <row r="141" spans="1:14" x14ac:dyDescent="0.25">
      <c r="C141" s="5" t="s">
        <v>111</v>
      </c>
      <c r="D141" s="15"/>
      <c r="E141" s="15"/>
      <c r="F141" s="15"/>
      <c r="G141" s="15"/>
      <c r="H141" s="15"/>
      <c r="I141" s="25">
        <f>SUM(D141:H141)</f>
        <v>0</v>
      </c>
    </row>
    <row r="142" spans="1:14" x14ac:dyDescent="0.25">
      <c r="C142" s="5" t="s">
        <v>112</v>
      </c>
      <c r="D142" s="15"/>
      <c r="E142" s="15"/>
      <c r="F142" s="15"/>
      <c r="G142" s="15"/>
      <c r="H142" s="15"/>
      <c r="I142" s="25">
        <f>SUM(D142:H142)</f>
        <v>0</v>
      </c>
    </row>
    <row r="143" spans="1:14" x14ac:dyDescent="0.25">
      <c r="C143" s="5" t="s">
        <v>112</v>
      </c>
      <c r="D143" s="15"/>
      <c r="E143" s="15"/>
      <c r="F143" s="15"/>
      <c r="G143" s="15"/>
      <c r="H143" s="15"/>
      <c r="I143" s="25">
        <f>SUM(D143:H143)</f>
        <v>0</v>
      </c>
    </row>
    <row r="144" spans="1:14" x14ac:dyDescent="0.25">
      <c r="C144" s="21" t="s">
        <v>113</v>
      </c>
      <c r="D144" s="22"/>
      <c r="E144" s="22" t="e">
        <f>(#REF!+E138)*$A$140</f>
        <v>#REF!</v>
      </c>
      <c r="F144" s="22" t="e">
        <f>(#REF!+F138)*$A$124</f>
        <v>#REF!</v>
      </c>
      <c r="G144" s="22"/>
      <c r="H144" s="22"/>
      <c r="I144" s="22" t="e">
        <f>SUM(D144:H144)</f>
        <v>#REF!</v>
      </c>
    </row>
    <row r="146" spans="1:1" x14ac:dyDescent="0.25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22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C4D0D-0BDE-4123-BBB2-55EFAD3C4AF6}">
  <sheetPr>
    <tabColor rgb="FF92D050"/>
    <pageSetUpPr fitToPage="1"/>
  </sheetPr>
  <dimension ref="A1:F35"/>
  <sheetViews>
    <sheetView zoomScale="85" zoomScaleNormal="85" workbookViewId="0">
      <selection activeCell="B3" sqref="B3"/>
    </sheetView>
  </sheetViews>
  <sheetFormatPr baseColWidth="10" defaultColWidth="11.42578125" defaultRowHeight="12.75" x14ac:dyDescent="0.25"/>
  <cols>
    <col min="1" max="1" width="12.85546875" style="245" customWidth="1"/>
    <col min="2" max="2" width="16.5703125" style="245" customWidth="1"/>
    <col min="3" max="3" width="60.28515625" style="233" customWidth="1"/>
    <col min="4" max="4" width="32.85546875" style="233" customWidth="1"/>
    <col min="5" max="16384" width="11.42578125" style="233"/>
  </cols>
  <sheetData>
    <row r="1" spans="1:6" ht="86.25" customHeight="1" x14ac:dyDescent="0.25">
      <c r="A1" s="232"/>
      <c r="B1" s="275" t="s">
        <v>138</v>
      </c>
      <c r="C1" s="276"/>
      <c r="D1" s="276"/>
    </row>
    <row r="2" spans="1:6" ht="32.1" customHeight="1" x14ac:dyDescent="0.25">
      <c r="A2" s="232"/>
      <c r="B2" s="277" t="s">
        <v>389</v>
      </c>
      <c r="C2" s="277"/>
      <c r="D2" s="277"/>
    </row>
    <row r="3" spans="1:6" ht="24.95" customHeight="1" x14ac:dyDescent="0.25">
      <c r="A3" s="234"/>
      <c r="B3" s="234"/>
      <c r="C3" s="235"/>
      <c r="D3" s="235"/>
    </row>
    <row r="4" spans="1:6" ht="26.85" customHeight="1" x14ac:dyDescent="0.25">
      <c r="A4" s="234"/>
      <c r="B4" s="234"/>
      <c r="C4" s="236" t="s">
        <v>139</v>
      </c>
      <c r="D4" s="258"/>
    </row>
    <row r="5" spans="1:6" ht="20.100000000000001" customHeight="1" x14ac:dyDescent="0.25">
      <c r="A5" s="234"/>
      <c r="B5" s="234"/>
      <c r="C5" s="237" t="s">
        <v>140</v>
      </c>
      <c r="D5" s="259"/>
    </row>
    <row r="6" spans="1:6" ht="20.100000000000001" customHeight="1" x14ac:dyDescent="0.25">
      <c r="A6" s="234"/>
      <c r="B6" s="234"/>
      <c r="C6" s="237" t="s">
        <v>141</v>
      </c>
      <c r="D6" s="259"/>
    </row>
    <row r="7" spans="1:6" ht="20.100000000000001" customHeight="1" x14ac:dyDescent="0.25">
      <c r="A7" s="238"/>
      <c r="B7" s="239"/>
      <c r="C7" s="237" t="s">
        <v>142</v>
      </c>
      <c r="D7" s="259"/>
    </row>
    <row r="8" spans="1:6" ht="24.95" customHeight="1" x14ac:dyDescent="0.25">
      <c r="A8" s="234"/>
      <c r="B8" s="234"/>
      <c r="C8" s="235"/>
      <c r="D8" s="235"/>
    </row>
    <row r="9" spans="1:6" ht="18.75" x14ac:dyDescent="0.25">
      <c r="A9" s="234"/>
      <c r="B9" s="234"/>
      <c r="C9" s="235"/>
      <c r="D9" s="235"/>
    </row>
    <row r="10" spans="1:6" ht="57" customHeight="1" x14ac:dyDescent="0.25">
      <c r="A10" s="279" t="s">
        <v>143</v>
      </c>
      <c r="B10" s="280"/>
      <c r="C10" s="281"/>
      <c r="D10" s="240" t="s">
        <v>144</v>
      </c>
    </row>
    <row r="12" spans="1:6" ht="50.25" customHeight="1" x14ac:dyDescent="0.25">
      <c r="A12" s="278" t="s">
        <v>379</v>
      </c>
      <c r="B12" s="278"/>
      <c r="C12" s="278"/>
      <c r="D12" s="278"/>
    </row>
    <row r="13" spans="1:6" ht="24.95" customHeight="1" x14ac:dyDescent="0.25">
      <c r="A13" s="272" t="s">
        <v>380</v>
      </c>
      <c r="B13" s="273"/>
      <c r="C13" s="273"/>
      <c r="D13" s="274"/>
    </row>
    <row r="14" spans="1:6" ht="24.95" customHeight="1" x14ac:dyDescent="0.25">
      <c r="A14" s="266" t="s">
        <v>381</v>
      </c>
      <c r="B14" s="267"/>
      <c r="C14" s="267"/>
      <c r="D14" s="241"/>
    </row>
    <row r="15" spans="1:6" ht="20.100000000000001" customHeight="1" x14ac:dyDescent="0.25">
      <c r="A15" s="268" t="s">
        <v>145</v>
      </c>
      <c r="B15" s="269"/>
      <c r="C15" s="269"/>
      <c r="D15" s="242">
        <v>0</v>
      </c>
      <c r="F15" s="243"/>
    </row>
    <row r="16" spans="1:6" ht="20.100000000000001" customHeight="1" x14ac:dyDescent="0.25">
      <c r="A16" s="270" t="s">
        <v>146</v>
      </c>
      <c r="B16" s="271"/>
      <c r="C16" s="271"/>
      <c r="D16" s="244">
        <f>D15*1.2</f>
        <v>0</v>
      </c>
    </row>
    <row r="17" spans="1:6" ht="24.95" customHeight="1" x14ac:dyDescent="0.25">
      <c r="A17" s="266" t="s">
        <v>382</v>
      </c>
      <c r="B17" s="267"/>
      <c r="C17" s="267"/>
      <c r="D17" s="241"/>
    </row>
    <row r="18" spans="1:6" ht="20.100000000000001" customHeight="1" x14ac:dyDescent="0.25">
      <c r="A18" s="268" t="s">
        <v>145</v>
      </c>
      <c r="B18" s="269"/>
      <c r="C18" s="269"/>
      <c r="D18" s="242">
        <v>0</v>
      </c>
      <c r="F18" s="243"/>
    </row>
    <row r="19" spans="1:6" ht="20.100000000000001" customHeight="1" x14ac:dyDescent="0.25">
      <c r="A19" s="270" t="s">
        <v>146</v>
      </c>
      <c r="B19" s="271"/>
      <c r="C19" s="271"/>
      <c r="D19" s="244">
        <f>D18*1.2</f>
        <v>0</v>
      </c>
    </row>
    <row r="20" spans="1:6" ht="24.95" customHeight="1" x14ac:dyDescent="0.25">
      <c r="A20" s="272" t="s">
        <v>383</v>
      </c>
      <c r="B20" s="273"/>
      <c r="C20" s="273"/>
      <c r="D20" s="274"/>
    </row>
    <row r="21" spans="1:6" ht="24.95" customHeight="1" x14ac:dyDescent="0.25">
      <c r="A21" s="266" t="s">
        <v>384</v>
      </c>
      <c r="B21" s="267"/>
      <c r="C21" s="267"/>
      <c r="D21" s="241"/>
    </row>
    <row r="22" spans="1:6" ht="20.100000000000001" customHeight="1" x14ac:dyDescent="0.25">
      <c r="A22" s="268" t="s">
        <v>145</v>
      </c>
      <c r="B22" s="269"/>
      <c r="C22" s="269"/>
      <c r="D22" s="242">
        <v>0</v>
      </c>
    </row>
    <row r="23" spans="1:6" ht="20.100000000000001" customHeight="1" x14ac:dyDescent="0.25">
      <c r="A23" s="270" t="s">
        <v>146</v>
      </c>
      <c r="B23" s="271"/>
      <c r="C23" s="271"/>
      <c r="D23" s="244">
        <f>D22*1.2</f>
        <v>0</v>
      </c>
    </row>
    <row r="24" spans="1:6" ht="24.95" customHeight="1" x14ac:dyDescent="0.25">
      <c r="A24" s="266" t="s">
        <v>385</v>
      </c>
      <c r="B24" s="267"/>
      <c r="C24" s="267"/>
      <c r="D24" s="241"/>
    </row>
    <row r="25" spans="1:6" ht="20.100000000000001" customHeight="1" x14ac:dyDescent="0.25">
      <c r="A25" s="268" t="s">
        <v>145</v>
      </c>
      <c r="B25" s="269"/>
      <c r="C25" s="269"/>
      <c r="D25" s="242">
        <v>0</v>
      </c>
    </row>
    <row r="26" spans="1:6" ht="20.100000000000001" customHeight="1" x14ac:dyDescent="0.25">
      <c r="A26" s="270" t="s">
        <v>146</v>
      </c>
      <c r="B26" s="271"/>
      <c r="C26" s="271"/>
      <c r="D26" s="244">
        <f>D25*1.2</f>
        <v>0</v>
      </c>
    </row>
    <row r="27" spans="1:6" ht="24.95" customHeight="1" x14ac:dyDescent="0.25">
      <c r="A27" s="266" t="s">
        <v>386</v>
      </c>
      <c r="B27" s="267"/>
      <c r="C27" s="267"/>
      <c r="D27" s="241"/>
    </row>
    <row r="28" spans="1:6" ht="20.100000000000001" customHeight="1" x14ac:dyDescent="0.25">
      <c r="A28" s="268" t="s">
        <v>145</v>
      </c>
      <c r="B28" s="269"/>
      <c r="C28" s="269"/>
      <c r="D28" s="242">
        <v>0</v>
      </c>
    </row>
    <row r="29" spans="1:6" ht="20.100000000000001" customHeight="1" x14ac:dyDescent="0.25">
      <c r="A29" s="270" t="s">
        <v>146</v>
      </c>
      <c r="B29" s="271"/>
      <c r="C29" s="271"/>
      <c r="D29" s="244">
        <f>D28*1.2</f>
        <v>0</v>
      </c>
    </row>
    <row r="30" spans="1:6" ht="24.95" customHeight="1" x14ac:dyDescent="0.25">
      <c r="A30" s="266" t="s">
        <v>387</v>
      </c>
      <c r="B30" s="267"/>
      <c r="C30" s="267"/>
      <c r="D30" s="241"/>
    </row>
    <row r="31" spans="1:6" ht="20.100000000000001" customHeight="1" x14ac:dyDescent="0.25">
      <c r="A31" s="268" t="s">
        <v>145</v>
      </c>
      <c r="B31" s="269"/>
      <c r="C31" s="269"/>
      <c r="D31" s="242">
        <v>0</v>
      </c>
    </row>
    <row r="32" spans="1:6" ht="20.100000000000001" customHeight="1" x14ac:dyDescent="0.25">
      <c r="A32" s="270" t="s">
        <v>146</v>
      </c>
      <c r="B32" s="271"/>
      <c r="C32" s="271"/>
      <c r="D32" s="244">
        <f>D31*1.2</f>
        <v>0</v>
      </c>
    </row>
    <row r="33" spans="1:4" ht="24.95" customHeight="1" x14ac:dyDescent="0.25">
      <c r="A33" s="266" t="s">
        <v>388</v>
      </c>
      <c r="B33" s="267"/>
      <c r="C33" s="267"/>
      <c r="D33" s="241"/>
    </row>
    <row r="34" spans="1:4" ht="20.100000000000001" customHeight="1" x14ac:dyDescent="0.25">
      <c r="A34" s="268" t="s">
        <v>145</v>
      </c>
      <c r="B34" s="269"/>
      <c r="C34" s="269"/>
      <c r="D34" s="242">
        <v>0</v>
      </c>
    </row>
    <row r="35" spans="1:4" ht="20.100000000000001" customHeight="1" x14ac:dyDescent="0.25">
      <c r="A35" s="270" t="s">
        <v>146</v>
      </c>
      <c r="B35" s="271"/>
      <c r="C35" s="271"/>
      <c r="D35" s="244">
        <f>D34*1.2</f>
        <v>0</v>
      </c>
    </row>
  </sheetData>
  <mergeCells count="27">
    <mergeCell ref="A32:C32"/>
    <mergeCell ref="A33:C33"/>
    <mergeCell ref="A34:C34"/>
    <mergeCell ref="A35:C35"/>
    <mergeCell ref="A27:C27"/>
    <mergeCell ref="A28:C28"/>
    <mergeCell ref="A29:C29"/>
    <mergeCell ref="A30:C30"/>
    <mergeCell ref="A31:C31"/>
    <mergeCell ref="B1:D1"/>
    <mergeCell ref="B2:D2"/>
    <mergeCell ref="A12:D12"/>
    <mergeCell ref="A10:C10"/>
    <mergeCell ref="A13:D13"/>
    <mergeCell ref="A14:C14"/>
    <mergeCell ref="A15:C15"/>
    <mergeCell ref="A16:C16"/>
    <mergeCell ref="A17:C17"/>
    <mergeCell ref="A18:C18"/>
    <mergeCell ref="A24:C24"/>
    <mergeCell ref="A25:C25"/>
    <mergeCell ref="A26:C26"/>
    <mergeCell ref="A19:C19"/>
    <mergeCell ref="A20:D20"/>
    <mergeCell ref="A21:C21"/>
    <mergeCell ref="A22:C22"/>
    <mergeCell ref="A23:C23"/>
  </mergeCells>
  <pageMargins left="0.19685039370078741" right="0.19685039370078741" top="0.19685039370078741" bottom="0.19685039370078741" header="0.31496062992125984" footer="0.31496062992125984"/>
  <pageSetup paperSize="9" scale="80" fitToHeight="5" orientation="portrait" r:id="rId1"/>
  <headerFooter>
    <oddFooter>&amp;L&amp;1#&amp;"Calibri"&amp;10 Interne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A94D0-02B4-4364-A7C6-B097560EDBF7}">
  <dimension ref="A1:G38"/>
  <sheetViews>
    <sheetView tabSelected="1" topLeftCell="A11" workbookViewId="0">
      <selection activeCell="G36" sqref="G36"/>
    </sheetView>
  </sheetViews>
  <sheetFormatPr baseColWidth="10" defaultRowHeight="15" x14ac:dyDescent="0.25"/>
  <cols>
    <col min="1" max="1" width="12.85546875" customWidth="1"/>
    <col min="2" max="2" width="44.5703125" customWidth="1"/>
    <col min="3" max="3" width="24.42578125" customWidth="1"/>
    <col min="4" max="6" width="16.85546875" customWidth="1"/>
    <col min="7" max="7" width="23.42578125" customWidth="1"/>
  </cols>
  <sheetData>
    <row r="1" spans="1:7" ht="54" customHeight="1" x14ac:dyDescent="0.25">
      <c r="A1" s="232"/>
      <c r="B1" s="276" t="s">
        <v>147</v>
      </c>
      <c r="C1" s="276"/>
      <c r="D1" s="276"/>
      <c r="E1" s="276"/>
      <c r="F1" s="276"/>
      <c r="G1" s="276"/>
    </row>
    <row r="2" spans="1:7" ht="18.75" x14ac:dyDescent="0.25">
      <c r="A2" s="232"/>
      <c r="B2" s="294"/>
      <c r="C2" s="294"/>
      <c r="D2" s="294"/>
      <c r="E2" s="294"/>
      <c r="F2" s="294"/>
      <c r="G2" s="294"/>
    </row>
    <row r="3" spans="1:7" ht="18.75" x14ac:dyDescent="0.25">
      <c r="A3" s="234"/>
      <c r="B3" s="234"/>
      <c r="C3" s="235"/>
      <c r="D3" s="235"/>
      <c r="E3" s="235"/>
      <c r="F3" s="235"/>
      <c r="G3" s="233"/>
    </row>
    <row r="4" spans="1:7" x14ac:dyDescent="0.25">
      <c r="A4" s="234"/>
      <c r="B4" s="234"/>
      <c r="C4" s="295" t="s">
        <v>139</v>
      </c>
      <c r="D4" s="296" t="s">
        <v>377</v>
      </c>
      <c r="E4" s="296"/>
      <c r="F4" s="296"/>
      <c r="G4" s="296"/>
    </row>
    <row r="5" spans="1:7" x14ac:dyDescent="0.25">
      <c r="A5" s="234"/>
      <c r="B5" s="234"/>
      <c r="C5" s="295"/>
      <c r="D5" s="296"/>
      <c r="E5" s="296"/>
      <c r="F5" s="296"/>
      <c r="G5" s="296"/>
    </row>
    <row r="6" spans="1:7" x14ac:dyDescent="0.25">
      <c r="A6" s="234"/>
      <c r="B6" s="234"/>
      <c r="C6" s="297"/>
      <c r="D6" s="299"/>
      <c r="E6" s="299"/>
      <c r="F6" s="299"/>
      <c r="G6" s="299"/>
    </row>
    <row r="7" spans="1:7" ht="21" x14ac:dyDescent="0.25">
      <c r="A7" s="238"/>
      <c r="B7" s="239"/>
      <c r="C7" s="298"/>
      <c r="D7" s="300"/>
      <c r="E7" s="300"/>
      <c r="F7" s="300"/>
      <c r="G7" s="300"/>
    </row>
    <row r="8" spans="1:7" ht="18.75" x14ac:dyDescent="0.25">
      <c r="A8" s="234"/>
      <c r="B8" s="234"/>
      <c r="C8" s="235"/>
      <c r="D8" s="235"/>
      <c r="E8" s="235"/>
      <c r="F8" s="235"/>
      <c r="G8" s="238"/>
    </row>
    <row r="9" spans="1:7" ht="51" customHeight="1" x14ac:dyDescent="0.25">
      <c r="A9" s="301" t="s">
        <v>148</v>
      </c>
      <c r="B9" s="301"/>
      <c r="C9" s="301"/>
      <c r="D9" s="301"/>
      <c r="E9" s="301"/>
      <c r="F9" s="301"/>
      <c r="G9" s="301"/>
    </row>
    <row r="10" spans="1:7" ht="18.75" x14ac:dyDescent="0.25">
      <c r="A10" s="234"/>
      <c r="B10" s="234"/>
      <c r="C10" s="235"/>
      <c r="D10" s="235"/>
      <c r="E10" s="235"/>
      <c r="F10" s="235"/>
      <c r="G10" s="238"/>
    </row>
    <row r="11" spans="1:7" ht="38.25" x14ac:dyDescent="0.25">
      <c r="A11" s="291" t="s">
        <v>149</v>
      </c>
      <c r="B11" s="292"/>
      <c r="C11" s="246" t="s">
        <v>150</v>
      </c>
      <c r="D11" s="246" t="s">
        <v>151</v>
      </c>
      <c r="E11" s="246" t="s">
        <v>152</v>
      </c>
      <c r="F11" s="246" t="s">
        <v>390</v>
      </c>
      <c r="G11" s="246" t="s">
        <v>153</v>
      </c>
    </row>
    <row r="12" spans="1:7" x14ac:dyDescent="0.25">
      <c r="A12" s="245"/>
      <c r="B12" s="245"/>
      <c r="C12" s="233"/>
      <c r="D12" s="233"/>
      <c r="E12" s="233"/>
      <c r="F12" s="233"/>
      <c r="G12" s="256"/>
    </row>
    <row r="13" spans="1:7" x14ac:dyDescent="0.25">
      <c r="A13" s="293" t="s">
        <v>378</v>
      </c>
      <c r="B13" s="293"/>
      <c r="C13" s="293"/>
      <c r="D13" s="293"/>
      <c r="E13" s="293"/>
      <c r="F13" s="293"/>
      <c r="G13" s="293"/>
    </row>
    <row r="14" spans="1:7" ht="15" customHeight="1" x14ac:dyDescent="0.25">
      <c r="A14" s="303" t="s">
        <v>380</v>
      </c>
      <c r="B14" s="304"/>
      <c r="C14" s="305"/>
      <c r="D14" s="260"/>
      <c r="E14" s="260"/>
      <c r="F14" s="261"/>
      <c r="G14" s="252"/>
    </row>
    <row r="15" spans="1:7" x14ac:dyDescent="0.25">
      <c r="A15" s="285" t="s">
        <v>381</v>
      </c>
      <c r="B15" s="286"/>
      <c r="C15" s="247"/>
      <c r="D15" s="251"/>
      <c r="E15" s="317"/>
      <c r="F15" s="257"/>
      <c r="G15" s="253"/>
    </row>
    <row r="16" spans="1:7" x14ac:dyDescent="0.25">
      <c r="A16" s="287" t="s">
        <v>145</v>
      </c>
      <c r="B16" s="288"/>
      <c r="C16" s="248">
        <f>'BPU M5 - Lot 7 '!D15</f>
        <v>0</v>
      </c>
      <c r="D16" s="302">
        <v>3</v>
      </c>
      <c r="E16" s="316">
        <v>5</v>
      </c>
      <c r="F16" s="309">
        <v>5</v>
      </c>
      <c r="G16" s="249">
        <f>(D16+E16+F16)*C16</f>
        <v>0</v>
      </c>
    </row>
    <row r="17" spans="1:7" x14ac:dyDescent="0.25">
      <c r="A17" s="287" t="s">
        <v>146</v>
      </c>
      <c r="B17" s="288"/>
      <c r="C17" s="250">
        <f>+C16*1.2</f>
        <v>0</v>
      </c>
      <c r="D17" s="290"/>
      <c r="E17" s="314"/>
      <c r="F17" s="308"/>
      <c r="G17" s="254">
        <f>G16*1.2</f>
        <v>0</v>
      </c>
    </row>
    <row r="18" spans="1:7" ht="15" customHeight="1" x14ac:dyDescent="0.25">
      <c r="A18" s="266" t="s">
        <v>382</v>
      </c>
      <c r="B18" s="267"/>
      <c r="C18" s="267"/>
      <c r="D18" s="263"/>
      <c r="E18" s="313"/>
      <c r="F18" s="307"/>
      <c r="G18" s="253"/>
    </row>
    <row r="19" spans="1:7" x14ac:dyDescent="0.25">
      <c r="A19" s="287" t="s">
        <v>145</v>
      </c>
      <c r="B19" s="288"/>
      <c r="C19" s="248">
        <f>'BPU M5 - Lot 7 '!D18</f>
        <v>0</v>
      </c>
      <c r="D19" s="289">
        <v>3</v>
      </c>
      <c r="E19" s="311">
        <v>5</v>
      </c>
      <c r="F19" s="308">
        <v>5</v>
      </c>
      <c r="G19" s="249">
        <f>(D19+E19+F19)*C19</f>
        <v>0</v>
      </c>
    </row>
    <row r="20" spans="1:7" x14ac:dyDescent="0.25">
      <c r="A20" s="287" t="s">
        <v>146</v>
      </c>
      <c r="B20" s="288"/>
      <c r="C20" s="250">
        <f>+C19*1.2</f>
        <v>0</v>
      </c>
      <c r="D20" s="290"/>
      <c r="E20" s="314"/>
      <c r="F20" s="308"/>
      <c r="G20" s="254">
        <f>G19*1.2</f>
        <v>0</v>
      </c>
    </row>
    <row r="21" spans="1:7" ht="15" customHeight="1" x14ac:dyDescent="0.25">
      <c r="A21" s="303" t="s">
        <v>383</v>
      </c>
      <c r="B21" s="304"/>
      <c r="C21" s="305"/>
      <c r="D21" s="264"/>
      <c r="E21" s="315"/>
      <c r="F21" s="318"/>
      <c r="G21" s="252"/>
    </row>
    <row r="22" spans="1:7" ht="27.75" customHeight="1" x14ac:dyDescent="0.25">
      <c r="A22" s="285" t="s">
        <v>384</v>
      </c>
      <c r="B22" s="286"/>
      <c r="C22" s="247"/>
      <c r="D22" s="263"/>
      <c r="E22" s="313"/>
      <c r="F22" s="319"/>
      <c r="G22" s="253"/>
    </row>
    <row r="23" spans="1:7" x14ac:dyDescent="0.25">
      <c r="A23" s="287" t="s">
        <v>145</v>
      </c>
      <c r="B23" s="288"/>
      <c r="C23" s="248">
        <f>'BPU M5 - Lot 7 '!D22</f>
        <v>0</v>
      </c>
      <c r="D23" s="289">
        <v>1</v>
      </c>
      <c r="E23" s="311">
        <v>1</v>
      </c>
      <c r="F23" s="308">
        <v>1</v>
      </c>
      <c r="G23" s="249">
        <f>(D23+E23+F23)*C23</f>
        <v>0</v>
      </c>
    </row>
    <row r="24" spans="1:7" x14ac:dyDescent="0.25">
      <c r="A24" s="287" t="s">
        <v>146</v>
      </c>
      <c r="B24" s="288"/>
      <c r="C24" s="250">
        <f>+C23*1.2</f>
        <v>0</v>
      </c>
      <c r="D24" s="290"/>
      <c r="E24" s="314"/>
      <c r="F24" s="308"/>
      <c r="G24" s="254">
        <f>G23*1.2</f>
        <v>0</v>
      </c>
    </row>
    <row r="25" spans="1:7" ht="31.5" customHeight="1" x14ac:dyDescent="0.25">
      <c r="A25" s="266" t="s">
        <v>385</v>
      </c>
      <c r="B25" s="267"/>
      <c r="C25" s="267"/>
      <c r="D25" s="263"/>
      <c r="E25" s="313"/>
      <c r="F25" s="307"/>
      <c r="G25" s="253"/>
    </row>
    <row r="26" spans="1:7" x14ac:dyDescent="0.25">
      <c r="A26" s="287" t="s">
        <v>145</v>
      </c>
      <c r="B26" s="288"/>
      <c r="C26" s="248">
        <f>'BPU M5 - Lot 7 '!D25</f>
        <v>0</v>
      </c>
      <c r="D26" s="289">
        <v>1</v>
      </c>
      <c r="E26" s="311">
        <v>1</v>
      </c>
      <c r="F26" s="308">
        <v>1</v>
      </c>
      <c r="G26" s="249">
        <f>(D26+E26+F26)*C26</f>
        <v>0</v>
      </c>
    </row>
    <row r="27" spans="1:7" x14ac:dyDescent="0.25">
      <c r="A27" s="287" t="s">
        <v>146</v>
      </c>
      <c r="B27" s="288"/>
      <c r="C27" s="250">
        <f>+C26*1.2</f>
        <v>0</v>
      </c>
      <c r="D27" s="290"/>
      <c r="E27" s="314"/>
      <c r="F27" s="308"/>
      <c r="G27" s="254">
        <f>G26*1.2</f>
        <v>0</v>
      </c>
    </row>
    <row r="28" spans="1:7" ht="27.75" customHeight="1" x14ac:dyDescent="0.25">
      <c r="A28" s="266" t="s">
        <v>386</v>
      </c>
      <c r="B28" s="267"/>
      <c r="C28" s="267"/>
      <c r="D28" s="263"/>
      <c r="E28" s="313"/>
      <c r="F28" s="307"/>
      <c r="G28" s="253"/>
    </row>
    <row r="29" spans="1:7" x14ac:dyDescent="0.25">
      <c r="A29" s="287" t="s">
        <v>145</v>
      </c>
      <c r="B29" s="288"/>
      <c r="C29" s="248">
        <f>'BPU M5 - Lot 7 '!D28</f>
        <v>0</v>
      </c>
      <c r="D29" s="289">
        <v>1</v>
      </c>
      <c r="E29" s="311">
        <v>1</v>
      </c>
      <c r="F29" s="308">
        <v>1</v>
      </c>
      <c r="G29" s="249">
        <f>(D29+E29+F29)*C29</f>
        <v>0</v>
      </c>
    </row>
    <row r="30" spans="1:7" x14ac:dyDescent="0.25">
      <c r="A30" s="287" t="s">
        <v>146</v>
      </c>
      <c r="B30" s="288"/>
      <c r="C30" s="250">
        <f>+C29*1.2</f>
        <v>0</v>
      </c>
      <c r="D30" s="290"/>
      <c r="E30" s="314"/>
      <c r="F30" s="308"/>
      <c r="G30" s="254">
        <f>G29*1.2</f>
        <v>0</v>
      </c>
    </row>
    <row r="31" spans="1:7" ht="31.5" customHeight="1" x14ac:dyDescent="0.25">
      <c r="A31" s="266" t="s">
        <v>387</v>
      </c>
      <c r="B31" s="267"/>
      <c r="C31" s="267"/>
      <c r="D31" s="263"/>
      <c r="E31" s="313"/>
      <c r="F31" s="307"/>
      <c r="G31" s="253"/>
    </row>
    <row r="32" spans="1:7" x14ac:dyDescent="0.25">
      <c r="A32" s="287" t="s">
        <v>145</v>
      </c>
      <c r="B32" s="288"/>
      <c r="C32" s="248">
        <f>'BPU M5 - Lot 7 '!D31</f>
        <v>0</v>
      </c>
      <c r="D32" s="289">
        <v>1</v>
      </c>
      <c r="E32" s="311">
        <v>1</v>
      </c>
      <c r="F32" s="308">
        <v>1</v>
      </c>
      <c r="G32" s="249">
        <f>(D32+E32+F32)*C32</f>
        <v>0</v>
      </c>
    </row>
    <row r="33" spans="1:7" x14ac:dyDescent="0.25">
      <c r="A33" s="287" t="s">
        <v>146</v>
      </c>
      <c r="B33" s="288"/>
      <c r="C33" s="250">
        <f>+C32*1.2</f>
        <v>0</v>
      </c>
      <c r="D33" s="290"/>
      <c r="E33" s="314"/>
      <c r="F33" s="308"/>
      <c r="G33" s="254">
        <f>G32*1.2</f>
        <v>0</v>
      </c>
    </row>
    <row r="34" spans="1:7" ht="31.5" customHeight="1" x14ac:dyDescent="0.25">
      <c r="A34" s="266" t="s">
        <v>388</v>
      </c>
      <c r="B34" s="267"/>
      <c r="C34" s="267"/>
      <c r="D34" s="263"/>
      <c r="E34" s="313"/>
      <c r="F34" s="307"/>
      <c r="G34" s="253"/>
    </row>
    <row r="35" spans="1:7" x14ac:dyDescent="0.25">
      <c r="A35" s="287" t="s">
        <v>145</v>
      </c>
      <c r="B35" s="288"/>
      <c r="C35" s="248">
        <f>'BPU M5 - Lot 7 '!D34</f>
        <v>0</v>
      </c>
      <c r="D35" s="289">
        <v>1</v>
      </c>
      <c r="E35" s="311">
        <v>1</v>
      </c>
      <c r="F35" s="308">
        <v>1</v>
      </c>
      <c r="G35" s="249">
        <f>(D35+E35+F35)*C35</f>
        <v>0</v>
      </c>
    </row>
    <row r="36" spans="1:7" ht="15.75" thickBot="1" x14ac:dyDescent="0.3">
      <c r="A36" s="287" t="s">
        <v>146</v>
      </c>
      <c r="B36" s="288"/>
      <c r="C36" s="250">
        <f>+C35*1.2</f>
        <v>0</v>
      </c>
      <c r="D36" s="306"/>
      <c r="E36" s="312"/>
      <c r="F36" s="310"/>
      <c r="G36" s="254">
        <f>G35*1.2</f>
        <v>0</v>
      </c>
    </row>
    <row r="37" spans="1:7" ht="16.5" thickBot="1" x14ac:dyDescent="0.3">
      <c r="A37" s="282" t="s">
        <v>154</v>
      </c>
      <c r="B37" s="283"/>
      <c r="C37" s="283"/>
      <c r="D37" s="283"/>
      <c r="E37" s="284"/>
      <c r="F37" s="262"/>
      <c r="G37" s="255">
        <f>G35+G32+G29+G26+G23+G19+G16</f>
        <v>0</v>
      </c>
    </row>
    <row r="38" spans="1:7" ht="15.75" x14ac:dyDescent="0.25">
      <c r="A38" s="282" t="s">
        <v>155</v>
      </c>
      <c r="B38" s="283"/>
      <c r="C38" s="283"/>
      <c r="D38" s="283"/>
      <c r="E38" s="284"/>
      <c r="F38" s="262"/>
      <c r="G38" s="255">
        <f>G37*1.2</f>
        <v>0</v>
      </c>
    </row>
  </sheetData>
  <mergeCells count="55">
    <mergeCell ref="F23:F24"/>
    <mergeCell ref="F26:F27"/>
    <mergeCell ref="F29:F30"/>
    <mergeCell ref="F32:F33"/>
    <mergeCell ref="F35:F36"/>
    <mergeCell ref="D35:D36"/>
    <mergeCell ref="A21:C21"/>
    <mergeCell ref="A31:C31"/>
    <mergeCell ref="A34:C34"/>
    <mergeCell ref="A33:B33"/>
    <mergeCell ref="A35:B35"/>
    <mergeCell ref="A29:B29"/>
    <mergeCell ref="D29:D30"/>
    <mergeCell ref="E29:E30"/>
    <mergeCell ref="A30:B30"/>
    <mergeCell ref="A25:C25"/>
    <mergeCell ref="A28:C28"/>
    <mergeCell ref="B1:G1"/>
    <mergeCell ref="B2:G2"/>
    <mergeCell ref="C4:C5"/>
    <mergeCell ref="D4:G5"/>
    <mergeCell ref="C6:C7"/>
    <mergeCell ref="D6:G7"/>
    <mergeCell ref="A9:G9"/>
    <mergeCell ref="D16:D17"/>
    <mergeCell ref="E16:E17"/>
    <mergeCell ref="A14:C14"/>
    <mergeCell ref="A19:B19"/>
    <mergeCell ref="D19:D20"/>
    <mergeCell ref="E19:E20"/>
    <mergeCell ref="A20:B20"/>
    <mergeCell ref="A11:B11"/>
    <mergeCell ref="A13:G13"/>
    <mergeCell ref="A15:B15"/>
    <mergeCell ref="A16:B16"/>
    <mergeCell ref="A17:B17"/>
    <mergeCell ref="A18:C18"/>
    <mergeCell ref="F16:F17"/>
    <mergeCell ref="F19:F20"/>
    <mergeCell ref="A37:E37"/>
    <mergeCell ref="A38:E38"/>
    <mergeCell ref="A22:B22"/>
    <mergeCell ref="A23:B23"/>
    <mergeCell ref="D23:D24"/>
    <mergeCell ref="E23:E24"/>
    <mergeCell ref="A24:B24"/>
    <mergeCell ref="A27:B27"/>
    <mergeCell ref="D26:D27"/>
    <mergeCell ref="E26:E27"/>
    <mergeCell ref="A26:B26"/>
    <mergeCell ref="A32:B32"/>
    <mergeCell ref="D32:D33"/>
    <mergeCell ref="E32:E33"/>
    <mergeCell ref="E35:E36"/>
    <mergeCell ref="A36:B3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0419F-ADC4-41CD-B229-E5B368A40137}">
  <sheetPr>
    <pageSetUpPr fitToPage="1"/>
  </sheetPr>
  <dimension ref="A1:R132"/>
  <sheetViews>
    <sheetView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1" max="11" width="11.5703125" customWidth="1"/>
    <col min="12" max="12" width="13.140625" bestFit="1" customWidth="1"/>
    <col min="13" max="13" width="12.85546875" customWidth="1"/>
    <col min="16" max="18" width="13.140625" bestFit="1" customWidth="1"/>
  </cols>
  <sheetData>
    <row r="1" spans="1:18" ht="26.25" x14ac:dyDescent="0.4">
      <c r="A1" s="265" t="s">
        <v>0</v>
      </c>
      <c r="B1" s="265"/>
      <c r="C1" s="265"/>
      <c r="D1" s="265"/>
      <c r="E1" s="265"/>
      <c r="F1" s="265"/>
      <c r="G1" s="265"/>
      <c r="H1" s="265"/>
      <c r="I1" s="265"/>
    </row>
    <row r="2" spans="1:18" x14ac:dyDescent="0.25">
      <c r="N2" s="193"/>
      <c r="O2" s="193"/>
      <c r="P2" s="193"/>
      <c r="Q2" s="193"/>
      <c r="R2" s="193"/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2</v>
      </c>
      <c r="N3" s="193"/>
      <c r="O3" s="194"/>
      <c r="P3" s="195"/>
      <c r="Q3" s="195"/>
      <c r="R3" s="193"/>
    </row>
    <row r="4" spans="1:18" x14ac:dyDescent="0.25">
      <c r="C4" s="5" t="s">
        <v>3</v>
      </c>
      <c r="D4" s="60"/>
      <c r="E4" s="60">
        <f>E8+D8</f>
        <v>2000</v>
      </c>
      <c r="F4" s="60">
        <f>F8+E8+D8</f>
        <v>4000</v>
      </c>
      <c r="G4" s="60"/>
      <c r="H4" s="60"/>
      <c r="I4" s="191">
        <f>I31+I37+I45+I49+I55+I60+I66+I71+I79+I93+I101+I106</f>
        <v>3516</v>
      </c>
      <c r="N4" s="193"/>
      <c r="O4" s="196"/>
      <c r="P4" s="195"/>
      <c r="Q4" s="193"/>
      <c r="R4" s="193"/>
    </row>
    <row r="5" spans="1:18" x14ac:dyDescent="0.25">
      <c r="C5" s="13" t="s">
        <v>4</v>
      </c>
      <c r="D5" s="60"/>
      <c r="E5" s="60">
        <f>E$4*$N$119</f>
        <v>1712.0198265179679</v>
      </c>
      <c r="F5" s="60">
        <f>F$4*$N$119</f>
        <v>3424.0396530359358</v>
      </c>
      <c r="G5" s="60"/>
      <c r="H5" s="60"/>
      <c r="I5" s="5"/>
      <c r="N5" s="193"/>
      <c r="O5" s="196"/>
      <c r="P5" s="195"/>
      <c r="Q5" s="193"/>
      <c r="R5" s="193"/>
    </row>
    <row r="6" spans="1:18" x14ac:dyDescent="0.25">
      <c r="C6" s="13" t="s">
        <v>5</v>
      </c>
      <c r="D6" s="60"/>
      <c r="E6" s="60">
        <f>E$4*$N$120</f>
        <v>201.69669240301209</v>
      </c>
      <c r="F6" s="60">
        <f>F$4*$N$120</f>
        <v>403.39338480602419</v>
      </c>
      <c r="G6" s="60"/>
      <c r="H6" s="60"/>
      <c r="I6" s="5"/>
      <c r="K6" t="s">
        <v>156</v>
      </c>
      <c r="N6" s="193"/>
      <c r="O6" s="196"/>
      <c r="P6" s="195"/>
      <c r="Q6" s="193"/>
      <c r="R6" s="193"/>
    </row>
    <row r="7" spans="1:18" x14ac:dyDescent="0.25">
      <c r="A7" s="55"/>
      <c r="C7" s="13" t="s">
        <v>6</v>
      </c>
      <c r="D7" s="60"/>
      <c r="E7" s="60">
        <f>E$4*$N$121</f>
        <v>86.28348107902012</v>
      </c>
      <c r="F7" s="60">
        <f>F$4*$N$121</f>
        <v>172.56696215804024</v>
      </c>
      <c r="G7" s="60"/>
      <c r="H7" s="60"/>
      <c r="I7" s="5"/>
      <c r="N7" s="193"/>
      <c r="O7" s="194"/>
      <c r="P7" s="195"/>
      <c r="Q7" s="195"/>
      <c r="R7" s="193"/>
    </row>
    <row r="8" spans="1:18" x14ac:dyDescent="0.25">
      <c r="C8" s="5" t="s">
        <v>7</v>
      </c>
      <c r="D8" s="62"/>
      <c r="E8" s="62">
        <v>2000</v>
      </c>
      <c r="F8" s="62">
        <v>2000</v>
      </c>
      <c r="G8" s="62"/>
      <c r="H8" s="62"/>
      <c r="I8" s="29">
        <f>SUM(D8:H8)</f>
        <v>4000</v>
      </c>
      <c r="N8" s="193"/>
      <c r="O8" s="194"/>
      <c r="P8" s="195"/>
      <c r="Q8" s="195"/>
      <c r="R8" s="193"/>
    </row>
    <row r="9" spans="1:18" x14ac:dyDescent="0.25">
      <c r="B9" s="208">
        <v>1</v>
      </c>
      <c r="C9" s="211" t="s">
        <v>8</v>
      </c>
      <c r="D9" s="60"/>
      <c r="E9" s="60">
        <f>E31+E37</f>
        <v>200</v>
      </c>
      <c r="F9" s="60">
        <f>F31+F37</f>
        <v>200</v>
      </c>
      <c r="G9" s="60"/>
      <c r="H9" s="60"/>
      <c r="I9" s="60">
        <f>SUM(D9:F9)</f>
        <v>400</v>
      </c>
      <c r="N9" s="193"/>
      <c r="O9" s="194"/>
      <c r="P9" s="195"/>
      <c r="Q9" s="195"/>
      <c r="R9" s="193"/>
    </row>
    <row r="10" spans="1:18" x14ac:dyDescent="0.25">
      <c r="B10" s="208">
        <v>2</v>
      </c>
      <c r="C10" s="211" t="s">
        <v>9</v>
      </c>
      <c r="D10" s="60"/>
      <c r="E10" s="60">
        <f>E45+E49*2+E55+E60+E66+E71</f>
        <v>578</v>
      </c>
      <c r="F10" s="60">
        <f>F45+F49*2+F55+F60+F66+F71</f>
        <v>578</v>
      </c>
      <c r="G10" s="60"/>
      <c r="H10" s="60"/>
      <c r="I10" s="60">
        <f t="shared" ref="I10:I15" si="0">SUM(D10:F10)</f>
        <v>1156</v>
      </c>
      <c r="N10" s="193"/>
      <c r="O10" s="193"/>
      <c r="P10" s="193"/>
      <c r="Q10" s="193"/>
      <c r="R10" s="193"/>
    </row>
    <row r="11" spans="1:18" x14ac:dyDescent="0.25">
      <c r="B11" s="208">
        <v>3</v>
      </c>
      <c r="C11" s="211" t="s">
        <v>10</v>
      </c>
      <c r="D11" s="60"/>
      <c r="E11" s="60">
        <f t="shared" ref="E11:F11" si="1">E79</f>
        <v>60</v>
      </c>
      <c r="F11" s="60">
        <f t="shared" si="1"/>
        <v>60</v>
      </c>
      <c r="G11" s="60"/>
      <c r="H11" s="60"/>
      <c r="I11" s="60">
        <f t="shared" si="0"/>
        <v>120</v>
      </c>
      <c r="N11" s="193"/>
      <c r="O11" s="194"/>
      <c r="P11" s="195"/>
      <c r="Q11" s="195"/>
      <c r="R11" s="195"/>
    </row>
    <row r="12" spans="1:18" x14ac:dyDescent="0.25">
      <c r="B12" s="209">
        <v>4</v>
      </c>
      <c r="C12" s="212" t="s">
        <v>11</v>
      </c>
      <c r="D12" s="60"/>
      <c r="E12" s="60">
        <f t="shared" ref="E12:F12" si="2">E87</f>
        <v>50</v>
      </c>
      <c r="F12" s="60">
        <f t="shared" si="2"/>
        <v>50</v>
      </c>
      <c r="G12" s="60"/>
      <c r="H12" s="60"/>
      <c r="I12" s="60">
        <f t="shared" si="0"/>
        <v>100</v>
      </c>
      <c r="N12" s="193"/>
      <c r="O12" s="194"/>
      <c r="P12" s="195"/>
      <c r="Q12" s="195"/>
      <c r="R12" s="195"/>
    </row>
    <row r="13" spans="1:18" x14ac:dyDescent="0.25">
      <c r="B13" s="210">
        <v>5</v>
      </c>
      <c r="C13" s="213" t="s">
        <v>12</v>
      </c>
      <c r="D13" s="60"/>
      <c r="E13" s="60">
        <f t="shared" ref="E13:F13" si="3">E93</f>
        <v>100</v>
      </c>
      <c r="F13" s="60">
        <f t="shared" si="3"/>
        <v>200</v>
      </c>
      <c r="G13" s="60"/>
      <c r="H13" s="60"/>
      <c r="I13" s="60">
        <f>I93</f>
        <v>200</v>
      </c>
      <c r="N13" s="193"/>
      <c r="O13" s="193"/>
      <c r="P13" s="193"/>
      <c r="Q13" s="193"/>
      <c r="R13" s="193"/>
    </row>
    <row r="14" spans="1:18" x14ac:dyDescent="0.25">
      <c r="B14" s="210">
        <v>6</v>
      </c>
      <c r="C14" s="213" t="s">
        <v>13</v>
      </c>
      <c r="D14" s="60"/>
      <c r="E14" s="60">
        <f t="shared" ref="E14:F14" si="4">E101</f>
        <v>660</v>
      </c>
      <c r="F14" s="60">
        <f t="shared" si="4"/>
        <v>660</v>
      </c>
      <c r="G14" s="60"/>
      <c r="H14" s="60"/>
      <c r="I14" s="60">
        <f t="shared" si="0"/>
        <v>1320</v>
      </c>
      <c r="N14" s="193"/>
      <c r="O14" s="193"/>
      <c r="P14" s="193"/>
      <c r="Q14" s="193"/>
      <c r="R14" s="195"/>
    </row>
    <row r="15" spans="1:18" x14ac:dyDescent="0.25">
      <c r="B15" s="210">
        <v>7</v>
      </c>
      <c r="C15" s="213" t="s">
        <v>14</v>
      </c>
      <c r="D15" s="60"/>
      <c r="E15" s="60">
        <f t="shared" ref="E15:F15" si="5">E106</f>
        <v>320</v>
      </c>
      <c r="F15" s="60">
        <f t="shared" si="5"/>
        <v>320</v>
      </c>
      <c r="G15" s="60"/>
      <c r="H15" s="60"/>
      <c r="I15" s="60">
        <f t="shared" si="0"/>
        <v>640</v>
      </c>
    </row>
    <row r="16" spans="1:18" x14ac:dyDescent="0.25">
      <c r="C16" s="206" t="s">
        <v>15</v>
      </c>
      <c r="D16" s="207"/>
      <c r="E16" s="207">
        <f>SUM(E9:E15)</f>
        <v>1968</v>
      </c>
      <c r="F16" s="207">
        <f>SUM(F9:F15)</f>
        <v>2068</v>
      </c>
      <c r="G16" s="207"/>
      <c r="H16" s="207"/>
      <c r="I16" s="207">
        <f>SUM(I9:I15)</f>
        <v>3936</v>
      </c>
    </row>
    <row r="17" spans="1:18" s="193" customFormat="1" x14ac:dyDescent="0.25"/>
    <row r="18" spans="1:18" x14ac:dyDescent="0.25">
      <c r="B18" s="208">
        <v>1</v>
      </c>
      <c r="C18" s="211" t="s">
        <v>16</v>
      </c>
      <c r="D18" s="60"/>
      <c r="E18" s="184">
        <f>E36+E42</f>
        <v>170000</v>
      </c>
      <c r="F18" s="184">
        <f>F36+F42</f>
        <v>170000</v>
      </c>
      <c r="G18" s="60"/>
      <c r="H18" s="60"/>
      <c r="I18" s="184">
        <f>SUM(D18:F18)</f>
        <v>340000</v>
      </c>
      <c r="N18" s="193"/>
      <c r="O18" s="194"/>
      <c r="P18" s="195"/>
      <c r="Q18" s="195"/>
      <c r="R18" s="193"/>
    </row>
    <row r="19" spans="1:18" x14ac:dyDescent="0.25">
      <c r="B19" s="208">
        <v>2</v>
      </c>
      <c r="C19" s="211" t="s">
        <v>17</v>
      </c>
      <c r="D19" s="60"/>
      <c r="E19" s="184">
        <f>E48+E54+E59+E65+E70+E76</f>
        <v>5470500</v>
      </c>
      <c r="F19" s="184">
        <f>F48+F54+F59+F65+F70+F76</f>
        <v>5470500</v>
      </c>
      <c r="G19" s="60"/>
      <c r="H19" s="60"/>
      <c r="I19" s="184">
        <f t="shared" ref="I19:I24" si="6">SUM(D19:F19)</f>
        <v>10941000</v>
      </c>
      <c r="L19" s="81">
        <f>SUM(I19:I20)/140</f>
        <v>84621.428571428565</v>
      </c>
      <c r="N19" s="193"/>
      <c r="O19" s="193"/>
      <c r="P19" s="193"/>
      <c r="Q19" s="193"/>
      <c r="R19" s="193"/>
    </row>
    <row r="20" spans="1:18" x14ac:dyDescent="0.25">
      <c r="B20" s="208">
        <v>3</v>
      </c>
      <c r="C20" s="211" t="s">
        <v>18</v>
      </c>
      <c r="D20" s="60"/>
      <c r="E20" s="184">
        <f>E84</f>
        <v>453000</v>
      </c>
      <c r="F20" s="184">
        <f>F84</f>
        <v>453000</v>
      </c>
      <c r="G20" s="60"/>
      <c r="H20" s="60"/>
      <c r="I20" s="184">
        <f t="shared" si="6"/>
        <v>906000</v>
      </c>
      <c r="N20" s="193"/>
      <c r="O20" s="194"/>
      <c r="P20" s="195"/>
      <c r="Q20" s="195"/>
      <c r="R20" s="195"/>
    </row>
    <row r="21" spans="1:18" x14ac:dyDescent="0.25">
      <c r="B21" s="209">
        <v>4</v>
      </c>
      <c r="C21" s="212" t="s">
        <v>11</v>
      </c>
      <c r="D21" s="60"/>
      <c r="E21" s="184">
        <f>E90</f>
        <v>1332000</v>
      </c>
      <c r="F21" s="184">
        <f>F90</f>
        <v>1332000</v>
      </c>
      <c r="G21" s="60"/>
      <c r="H21" s="60"/>
      <c r="I21" s="184">
        <f t="shared" si="6"/>
        <v>2664000</v>
      </c>
      <c r="N21" s="193"/>
      <c r="O21" s="194"/>
      <c r="P21" s="195"/>
      <c r="Q21" s="195"/>
      <c r="R21" s="195"/>
    </row>
    <row r="22" spans="1:18" x14ac:dyDescent="0.25">
      <c r="B22" s="210">
        <v>5</v>
      </c>
      <c r="C22" s="213" t="s">
        <v>19</v>
      </c>
      <c r="D22" s="60"/>
      <c r="E22" s="184">
        <f>E96</f>
        <v>1600000</v>
      </c>
      <c r="F22" s="184">
        <f>F96</f>
        <v>1600000</v>
      </c>
      <c r="G22" s="60"/>
      <c r="H22" s="60"/>
      <c r="I22" s="184">
        <f t="shared" si="6"/>
        <v>3200000</v>
      </c>
      <c r="N22" s="193"/>
      <c r="O22" s="193"/>
      <c r="P22" s="193"/>
      <c r="Q22" s="193"/>
      <c r="R22" s="193"/>
    </row>
    <row r="23" spans="1:18" x14ac:dyDescent="0.25">
      <c r="B23" s="210">
        <v>6</v>
      </c>
      <c r="C23" s="213" t="s">
        <v>20</v>
      </c>
      <c r="D23" s="60"/>
      <c r="E23" s="184">
        <f>E103</f>
        <v>825000</v>
      </c>
      <c r="F23" s="184">
        <f>F103</f>
        <v>825000</v>
      </c>
      <c r="G23" s="60"/>
      <c r="H23" s="60"/>
      <c r="I23" s="184">
        <f t="shared" si="6"/>
        <v>1650000</v>
      </c>
      <c r="N23" s="193"/>
      <c r="O23" s="193"/>
      <c r="P23" s="193"/>
      <c r="Q23" s="193"/>
      <c r="R23" s="195"/>
    </row>
    <row r="24" spans="1:18" x14ac:dyDescent="0.25">
      <c r="B24" s="210">
        <v>7</v>
      </c>
      <c r="C24" s="213" t="s">
        <v>21</v>
      </c>
      <c r="D24" s="60"/>
      <c r="E24" s="184">
        <f>E111</f>
        <v>2376000</v>
      </c>
      <c r="F24" s="184">
        <f>F111</f>
        <v>2376000</v>
      </c>
      <c r="G24" s="60"/>
      <c r="H24" s="60"/>
      <c r="I24" s="184">
        <f t="shared" si="6"/>
        <v>4752000</v>
      </c>
    </row>
    <row r="25" spans="1:18" x14ac:dyDescent="0.25">
      <c r="C25" s="20" t="s">
        <v>22</v>
      </c>
      <c r="D25" s="30"/>
      <c r="E25" s="30">
        <f>E36+E42+E48+E54+E59+E65+E70+E76+E84+E90+E96+E103+E111</f>
        <v>12226500</v>
      </c>
      <c r="F25" s="30">
        <f>F36+F42+F48+F54+F59+F65+F70+F76+F84+F90+F96+F103+F111</f>
        <v>12226500</v>
      </c>
      <c r="G25" s="30"/>
      <c r="H25" s="30">
        <f t="shared" ref="H25" si="7">H36+H42+H48+H54+H59+H65+H70+H76+H84+H90+H96+H103+H111</f>
        <v>0</v>
      </c>
      <c r="I25" s="68">
        <f>SUM(D25:H25)</f>
        <v>24453000</v>
      </c>
      <c r="J25" s="53">
        <f>+I25/$I$25</f>
        <v>1</v>
      </c>
      <c r="K25" t="s">
        <v>157</v>
      </c>
      <c r="L25" s="69">
        <f>I36+I42+I48+I54+I59+I65+I70+I84+I90+I96+I103+I111+I76</f>
        <v>24453120</v>
      </c>
    </row>
    <row r="26" spans="1:18" x14ac:dyDescent="0.25">
      <c r="C26" s="76" t="s">
        <v>23</v>
      </c>
      <c r="D26" s="58"/>
      <c r="E26" s="58">
        <f t="shared" ref="E26:F26" si="8">E124</f>
        <v>2000000</v>
      </c>
      <c r="F26" s="58">
        <f t="shared" si="8"/>
        <v>2000000</v>
      </c>
      <c r="G26" s="58"/>
      <c r="H26" s="58"/>
      <c r="I26" s="58">
        <f>SUM(D26:H26)</f>
        <v>4000000</v>
      </c>
      <c r="L26" s="69">
        <f>I25-L25</f>
        <v>-120</v>
      </c>
    </row>
    <row r="27" spans="1:18" x14ac:dyDescent="0.25">
      <c r="C27" s="76" t="s">
        <v>24</v>
      </c>
      <c r="D27" s="58"/>
      <c r="E27" s="58">
        <f t="shared" ref="E27:F27" si="9">SUM(E25:E26)</f>
        <v>14226500</v>
      </c>
      <c r="F27" s="58">
        <f t="shared" si="9"/>
        <v>14226500</v>
      </c>
      <c r="G27" s="58"/>
      <c r="H27" s="58"/>
      <c r="I27" s="58">
        <f>SUM(D27:H27)</f>
        <v>28453000</v>
      </c>
    </row>
    <row r="28" spans="1:18" x14ac:dyDescent="0.25">
      <c r="C28" s="6"/>
      <c r="D28" s="7"/>
      <c r="E28" s="7"/>
      <c r="F28" s="7"/>
      <c r="G28" s="7"/>
      <c r="H28" s="7"/>
      <c r="I28" s="8"/>
    </row>
    <row r="29" spans="1:18" x14ac:dyDescent="0.25">
      <c r="J29" s="202">
        <f>+J36+J42+J48+J59+J65+J70+J76+J84+J90+J96+J103+J111+J54</f>
        <v>1.0000049073733284</v>
      </c>
      <c r="K29" t="s">
        <v>158</v>
      </c>
    </row>
    <row r="30" spans="1:18" ht="15.75" x14ac:dyDescent="0.25">
      <c r="A30" t="s">
        <v>25</v>
      </c>
      <c r="B30" s="176">
        <v>1</v>
      </c>
      <c r="C30" s="20" t="s">
        <v>8</v>
      </c>
      <c r="D30" s="20"/>
      <c r="E30" s="20">
        <v>2024</v>
      </c>
      <c r="F30" s="20">
        <v>2025</v>
      </c>
      <c r="G30" s="30"/>
      <c r="H30" s="30"/>
      <c r="I30" s="68"/>
    </row>
    <row r="31" spans="1:18" ht="15.75" thickBot="1" x14ac:dyDescent="0.3">
      <c r="C31" s="76"/>
      <c r="D31" s="182"/>
      <c r="E31" s="182">
        <v>200</v>
      </c>
      <c r="F31" s="182">
        <v>200</v>
      </c>
      <c r="G31" s="182"/>
      <c r="H31" s="182"/>
      <c r="I31" s="182">
        <f>SUM(D31:F31)</f>
        <v>400</v>
      </c>
    </row>
    <row r="32" spans="1:18" x14ac:dyDescent="0.25">
      <c r="A32" s="66">
        <v>850</v>
      </c>
      <c r="B32" s="186">
        <v>1</v>
      </c>
      <c r="C32" s="147" t="s">
        <v>159</v>
      </c>
      <c r="D32" s="184"/>
      <c r="E32" s="184">
        <f>$E$31*B32*A32</f>
        <v>170000</v>
      </c>
      <c r="F32" s="184">
        <f>$F$31*B32*A32</f>
        <v>170000</v>
      </c>
      <c r="G32" s="60"/>
      <c r="H32" s="60"/>
      <c r="I32" s="184">
        <f>SUM(D32:H32)</f>
        <v>340000</v>
      </c>
    </row>
    <row r="33" spans="1:10" ht="15.75" thickBot="1" x14ac:dyDescent="0.3">
      <c r="A33" s="66"/>
      <c r="B33" s="188"/>
      <c r="C33" s="190"/>
      <c r="D33" s="185"/>
      <c r="E33" s="184">
        <f t="shared" ref="E33:E34" si="10">$E$31*B33*A33</f>
        <v>0</v>
      </c>
      <c r="F33" s="184">
        <f t="shared" ref="F33:F34" si="11">$F$31*B33*A33</f>
        <v>0</v>
      </c>
      <c r="G33" s="183"/>
      <c r="H33" s="183"/>
      <c r="I33" s="184">
        <f t="shared" ref="I33:I35" si="12">SUM(D33:H33)</f>
        <v>0</v>
      </c>
    </row>
    <row r="34" spans="1:10" x14ac:dyDescent="0.25">
      <c r="A34" s="66"/>
      <c r="B34" s="18"/>
      <c r="C34" s="5"/>
      <c r="D34" s="184"/>
      <c r="E34" s="184">
        <f t="shared" si="10"/>
        <v>0</v>
      </c>
      <c r="F34" s="184">
        <f t="shared" si="11"/>
        <v>0</v>
      </c>
      <c r="G34" s="60"/>
      <c r="H34" s="60"/>
      <c r="I34" s="184">
        <f t="shared" si="12"/>
        <v>0</v>
      </c>
    </row>
    <row r="35" spans="1:10" x14ac:dyDescent="0.25">
      <c r="A35" s="66"/>
      <c r="B35" s="18"/>
      <c r="C35" s="5"/>
      <c r="D35" s="184"/>
      <c r="E35" s="184">
        <f>$E$31*B35*A35</f>
        <v>0</v>
      </c>
      <c r="F35" s="184">
        <f>$F$31*B35*A35</f>
        <v>0</v>
      </c>
      <c r="G35" s="60"/>
      <c r="H35" s="60"/>
      <c r="I35" s="184">
        <f t="shared" si="12"/>
        <v>0</v>
      </c>
    </row>
    <row r="36" spans="1:10" x14ac:dyDescent="0.25">
      <c r="C36" s="203" t="s">
        <v>27</v>
      </c>
      <c r="D36" s="204"/>
      <c r="E36" s="204">
        <f t="shared" ref="E36:F36" si="13">SUM(E32:E35)</f>
        <v>170000</v>
      </c>
      <c r="F36" s="204">
        <f t="shared" si="13"/>
        <v>170000</v>
      </c>
      <c r="G36" s="204">
        <f t="shared" ref="G36:H36" si="14">G33+G32+G35</f>
        <v>0</v>
      </c>
      <c r="H36" s="204">
        <f t="shared" si="14"/>
        <v>0</v>
      </c>
      <c r="I36" s="205">
        <f>SUM(I32:I35)</f>
        <v>340000</v>
      </c>
      <c r="J36" s="53">
        <f>+I36/$I$25</f>
        <v>1.390422443054022E-2</v>
      </c>
    </row>
    <row r="37" spans="1:10" ht="15.75" thickBot="1" x14ac:dyDescent="0.3">
      <c r="C37" s="76"/>
      <c r="D37" s="182"/>
      <c r="E37" s="182"/>
      <c r="F37" s="182"/>
      <c r="G37" s="182"/>
      <c r="H37" s="182"/>
      <c r="I37" s="182">
        <f>SUM(D37:F37)</f>
        <v>0</v>
      </c>
    </row>
    <row r="38" spans="1:10" x14ac:dyDescent="0.25">
      <c r="A38" s="66"/>
      <c r="B38" s="186">
        <v>0.6</v>
      </c>
      <c r="C38" s="147"/>
      <c r="D38" s="184"/>
      <c r="E38" s="184">
        <f>$E$37*A38*B38</f>
        <v>0</v>
      </c>
      <c r="F38" s="184">
        <f>$F$37*A38*B38</f>
        <v>0</v>
      </c>
      <c r="G38" s="60"/>
      <c r="H38" s="60"/>
      <c r="I38" s="184">
        <f>SUM(D38:H38)</f>
        <v>0</v>
      </c>
    </row>
    <row r="39" spans="1:10" ht="15.75" thickBot="1" x14ac:dyDescent="0.3">
      <c r="A39" s="66"/>
      <c r="B39" s="188">
        <v>0.4</v>
      </c>
      <c r="C39" s="147"/>
      <c r="D39" s="184"/>
      <c r="E39" s="184">
        <f t="shared" ref="E39:E40" si="15">$E$37*A39*B39</f>
        <v>0</v>
      </c>
      <c r="F39" s="184">
        <f t="shared" ref="F39:F40" si="16">$F$37*A39*B39</f>
        <v>0</v>
      </c>
      <c r="G39" s="60"/>
      <c r="H39" s="60"/>
      <c r="I39" s="184">
        <f>SUM(D39:H39)</f>
        <v>0</v>
      </c>
    </row>
    <row r="40" spans="1:10" x14ac:dyDescent="0.25">
      <c r="A40" s="66"/>
      <c r="B40" s="18">
        <v>0.35</v>
      </c>
      <c r="C40" s="5"/>
      <c r="D40" s="184"/>
      <c r="E40" s="184">
        <f t="shared" si="15"/>
        <v>0</v>
      </c>
      <c r="F40" s="184">
        <f t="shared" si="16"/>
        <v>0</v>
      </c>
      <c r="G40" s="60"/>
      <c r="H40" s="60"/>
      <c r="I40" s="184">
        <f t="shared" ref="I40:I41" si="17">SUM(D40:H40)</f>
        <v>0</v>
      </c>
    </row>
    <row r="41" spans="1:10" x14ac:dyDescent="0.25">
      <c r="A41" s="66"/>
      <c r="B41" s="18">
        <v>0.05</v>
      </c>
      <c r="C41" s="5"/>
      <c r="D41" s="184"/>
      <c r="E41" s="184">
        <f>$E$37*B41*A41</f>
        <v>0</v>
      </c>
      <c r="F41" s="184">
        <f>$F$37*B41*A41</f>
        <v>0</v>
      </c>
      <c r="G41" s="60"/>
      <c r="H41" s="60"/>
      <c r="I41" s="184">
        <f t="shared" si="17"/>
        <v>0</v>
      </c>
    </row>
    <row r="42" spans="1:10" x14ac:dyDescent="0.25">
      <c r="C42" s="203" t="s">
        <v>27</v>
      </c>
      <c r="D42" s="204"/>
      <c r="E42" s="204">
        <f>SUM(E38:E41)</f>
        <v>0</v>
      </c>
      <c r="F42" s="204">
        <f>SUM(F38:F41)</f>
        <v>0</v>
      </c>
      <c r="G42" s="204">
        <f t="shared" ref="G42:H42" si="18">G40+G38</f>
        <v>0</v>
      </c>
      <c r="H42" s="204">
        <f t="shared" si="18"/>
        <v>0</v>
      </c>
      <c r="I42" s="205">
        <f>SUM(I38:I41)</f>
        <v>0</v>
      </c>
      <c r="J42" s="53">
        <f>+I42/$I$25</f>
        <v>0</v>
      </c>
    </row>
    <row r="44" spans="1:10" ht="15.75" x14ac:dyDescent="0.25">
      <c r="B44" s="176">
        <v>2</v>
      </c>
      <c r="C44" s="20" t="s">
        <v>160</v>
      </c>
      <c r="D44" s="20"/>
      <c r="E44" s="20">
        <v>2024</v>
      </c>
      <c r="F44" s="20">
        <v>2025</v>
      </c>
      <c r="G44" s="30"/>
      <c r="H44" s="30"/>
      <c r="I44" s="68"/>
    </row>
    <row r="45" spans="1:10" ht="15.75" thickBot="1" x14ac:dyDescent="0.3">
      <c r="C45" s="76" t="s">
        <v>161</v>
      </c>
      <c r="D45" s="182"/>
      <c r="E45" s="182">
        <v>8</v>
      </c>
      <c r="F45" s="182">
        <v>8</v>
      </c>
      <c r="G45" s="182"/>
      <c r="H45" s="182"/>
      <c r="I45" s="182">
        <f>SUM(D45:F45)</f>
        <v>16</v>
      </c>
    </row>
    <row r="46" spans="1:10" x14ac:dyDescent="0.25">
      <c r="A46" s="66">
        <v>15000</v>
      </c>
      <c r="B46" s="186">
        <v>0.15</v>
      </c>
      <c r="C46" s="189" t="s">
        <v>162</v>
      </c>
      <c r="D46" s="184"/>
      <c r="E46" s="184">
        <f>$E$45*B46*A46</f>
        <v>18000</v>
      </c>
      <c r="F46" s="184">
        <f>$F$45*B46*A46</f>
        <v>18000</v>
      </c>
      <c r="G46" s="60"/>
      <c r="H46" s="60"/>
      <c r="I46" s="184">
        <f>SUM(D46:H46)</f>
        <v>36000</v>
      </c>
    </row>
    <row r="47" spans="1:10" ht="15.75" thickBot="1" x14ac:dyDescent="0.3">
      <c r="A47" s="66">
        <v>25000</v>
      </c>
      <c r="B47" s="188">
        <v>0.85</v>
      </c>
      <c r="C47" s="189" t="s">
        <v>163</v>
      </c>
      <c r="D47" s="184"/>
      <c r="E47" s="184">
        <f>$E$45*B47*A47</f>
        <v>170000</v>
      </c>
      <c r="F47" s="184">
        <f>$F$45*B47*A47</f>
        <v>170000</v>
      </c>
      <c r="G47" s="60"/>
      <c r="H47" s="60"/>
      <c r="I47" s="184">
        <f t="shared" ref="I47" si="19">SUM(D47:H47)</f>
        <v>340000</v>
      </c>
    </row>
    <row r="48" spans="1:10" x14ac:dyDescent="0.25">
      <c r="C48" s="203" t="s">
        <v>27</v>
      </c>
      <c r="D48" s="204"/>
      <c r="E48" s="204">
        <f>SUM(E46:E47)</f>
        <v>188000</v>
      </c>
      <c r="F48" s="204">
        <f>SUM(F46:F47)</f>
        <v>188000</v>
      </c>
      <c r="G48" s="204">
        <f t="shared" ref="G48:H48" si="20">G47+G46</f>
        <v>0</v>
      </c>
      <c r="H48" s="204">
        <f t="shared" si="20"/>
        <v>0</v>
      </c>
      <c r="I48" s="205">
        <f>I47+I46</f>
        <v>376000</v>
      </c>
      <c r="J48" s="53">
        <f>+I48/$I$25</f>
        <v>1.5376436429068009E-2</v>
      </c>
    </row>
    <row r="49" spans="1:12" ht="15.75" thickBot="1" x14ac:dyDescent="0.3">
      <c r="C49" s="214" t="s">
        <v>164</v>
      </c>
      <c r="D49" s="182"/>
      <c r="E49" s="182">
        <v>160</v>
      </c>
      <c r="F49" s="182">
        <v>160</v>
      </c>
      <c r="G49" s="182"/>
      <c r="H49" s="182"/>
      <c r="I49" s="182">
        <f>SUM(D49:F49)</f>
        <v>320</v>
      </c>
    </row>
    <row r="50" spans="1:12" x14ac:dyDescent="0.25">
      <c r="A50" s="66">
        <v>6000</v>
      </c>
      <c r="B50" s="186">
        <v>1</v>
      </c>
      <c r="C50" s="147" t="s">
        <v>165</v>
      </c>
      <c r="D50" s="184"/>
      <c r="E50" s="184">
        <f>$E$49*B50*A50</f>
        <v>960000</v>
      </c>
      <c r="F50" s="184">
        <f>$F$49*B50*A50</f>
        <v>960000</v>
      </c>
      <c r="G50" s="60"/>
      <c r="H50" s="60"/>
      <c r="I50" s="184">
        <f>SUM(D50:H50)</f>
        <v>1920000</v>
      </c>
    </row>
    <row r="51" spans="1:12" ht="15.75" thickBot="1" x14ac:dyDescent="0.3">
      <c r="A51" s="66">
        <v>13000</v>
      </c>
      <c r="B51" s="188">
        <v>0.8</v>
      </c>
      <c r="C51" s="147" t="s">
        <v>166</v>
      </c>
      <c r="D51" s="184"/>
      <c r="E51" s="184">
        <f t="shared" ref="E51:E53" si="21">$E$49*B51*A51</f>
        <v>1664000</v>
      </c>
      <c r="F51" s="184">
        <f t="shared" ref="F51:F53" si="22">$F$49*B51*A51</f>
        <v>1664000</v>
      </c>
      <c r="G51" s="60"/>
      <c r="H51" s="60"/>
      <c r="I51" s="184">
        <f t="shared" ref="I51:I53" si="23">SUM(D51:H51)</f>
        <v>3328000</v>
      </c>
    </row>
    <row r="52" spans="1:12" x14ac:dyDescent="0.25">
      <c r="A52" s="66">
        <v>2000</v>
      </c>
      <c r="B52" s="18">
        <v>0.7</v>
      </c>
      <c r="C52" s="5" t="s">
        <v>167</v>
      </c>
      <c r="D52" s="184"/>
      <c r="E52" s="184">
        <f t="shared" si="21"/>
        <v>224000</v>
      </c>
      <c r="F52" s="184">
        <f t="shared" si="22"/>
        <v>224000</v>
      </c>
      <c r="G52" s="60"/>
      <c r="H52" s="60"/>
      <c r="I52" s="184">
        <f t="shared" si="23"/>
        <v>448000</v>
      </c>
    </row>
    <row r="53" spans="1:12" x14ac:dyDescent="0.25">
      <c r="A53" s="66"/>
      <c r="B53" s="18">
        <v>0.2</v>
      </c>
      <c r="C53" s="5" t="s">
        <v>168</v>
      </c>
      <c r="D53" s="184"/>
      <c r="E53" s="184">
        <f t="shared" si="21"/>
        <v>0</v>
      </c>
      <c r="F53" s="184">
        <f t="shared" si="22"/>
        <v>0</v>
      </c>
      <c r="G53" s="60"/>
      <c r="H53" s="60"/>
      <c r="I53" s="184">
        <f t="shared" si="23"/>
        <v>0</v>
      </c>
    </row>
    <row r="54" spans="1:12" x14ac:dyDescent="0.25">
      <c r="C54" s="203" t="s">
        <v>27</v>
      </c>
      <c r="D54" s="204"/>
      <c r="E54" s="204">
        <f>SUM(E50:E53)</f>
        <v>2848000</v>
      </c>
      <c r="F54" s="204">
        <f>SUM(F50:F53)</f>
        <v>2848000</v>
      </c>
      <c r="G54" s="204">
        <f>SUM(G50:G53)</f>
        <v>0</v>
      </c>
      <c r="H54" s="204">
        <f>SUM(H50:H53)</f>
        <v>0</v>
      </c>
      <c r="I54" s="205">
        <f>SUM(I50:I53)</f>
        <v>5696000</v>
      </c>
      <c r="J54" s="53">
        <f>+I54/$I$25</f>
        <v>0.23293665398928556</v>
      </c>
    </row>
    <row r="55" spans="1:12" ht="15.75" thickBot="1" x14ac:dyDescent="0.3">
      <c r="C55" s="76" t="s">
        <v>169</v>
      </c>
      <c r="D55" s="182"/>
      <c r="E55" s="182">
        <v>140</v>
      </c>
      <c r="F55" s="182">
        <v>140</v>
      </c>
      <c r="G55" s="182"/>
      <c r="H55" s="182"/>
      <c r="I55" s="182">
        <f>SUM(D55:F55)</f>
        <v>280</v>
      </c>
    </row>
    <row r="56" spans="1:12" x14ac:dyDescent="0.25">
      <c r="A56" s="66">
        <v>11000</v>
      </c>
      <c r="B56" s="186">
        <v>1</v>
      </c>
      <c r="C56" s="147" t="s">
        <v>170</v>
      </c>
      <c r="D56" s="184"/>
      <c r="E56" s="184">
        <f>$E$55*B56*A56</f>
        <v>1540000</v>
      </c>
      <c r="F56" s="184">
        <f>$F$55*B56*A56</f>
        <v>1540000</v>
      </c>
      <c r="G56" s="60"/>
      <c r="H56" s="60"/>
      <c r="I56" s="184">
        <f>SUM(D56:H56)</f>
        <v>3080000</v>
      </c>
    </row>
    <row r="57" spans="1:12" ht="15.75" thickBot="1" x14ac:dyDescent="0.3">
      <c r="A57" s="66">
        <v>2000</v>
      </c>
      <c r="B57" s="188">
        <v>0.2</v>
      </c>
      <c r="C57" s="5" t="s">
        <v>167</v>
      </c>
      <c r="D57" s="184"/>
      <c r="E57" s="184">
        <f t="shared" ref="E57" si="24">$E$55*B57*A57</f>
        <v>56000</v>
      </c>
      <c r="F57" s="184">
        <f t="shared" ref="F57" si="25">$F$55*B57*A57</f>
        <v>56000</v>
      </c>
      <c r="G57" s="60"/>
      <c r="H57" s="60"/>
      <c r="I57" s="184">
        <f t="shared" ref="I57:I58" si="26">SUM(D57:H57)</f>
        <v>112000</v>
      </c>
    </row>
    <row r="58" spans="1:12" x14ac:dyDescent="0.25">
      <c r="A58" s="66"/>
      <c r="B58" s="18">
        <v>0.2</v>
      </c>
      <c r="C58" s="5" t="s">
        <v>168</v>
      </c>
      <c r="D58" s="184"/>
      <c r="E58" s="184">
        <f>$E$55*B58*A58</f>
        <v>0</v>
      </c>
      <c r="F58" s="184">
        <f t="shared" ref="F58" si="27">$F$49*B58*A58</f>
        <v>0</v>
      </c>
      <c r="G58" s="60"/>
      <c r="H58" s="60"/>
      <c r="I58" s="184">
        <f t="shared" si="26"/>
        <v>0</v>
      </c>
    </row>
    <row r="59" spans="1:12" x14ac:dyDescent="0.25">
      <c r="C59" s="203" t="s">
        <v>27</v>
      </c>
      <c r="D59" s="204"/>
      <c r="E59" s="204">
        <f>SUM(E56:E58)</f>
        <v>1596000</v>
      </c>
      <c r="F59" s="204">
        <f>SUM(F56:F58)</f>
        <v>1596000</v>
      </c>
      <c r="G59" s="204">
        <f>SUM(G56:G57)</f>
        <v>0</v>
      </c>
      <c r="H59" s="204">
        <f>SUM(H56:H57)</f>
        <v>0</v>
      </c>
      <c r="I59" s="205">
        <f>SUM(I56:I58)</f>
        <v>3192000</v>
      </c>
      <c r="J59" s="53">
        <f>+I59/$I$25</f>
        <v>0.13053613053613053</v>
      </c>
    </row>
    <row r="60" spans="1:12" x14ac:dyDescent="0.25">
      <c r="B60" s="18"/>
      <c r="C60" s="76" t="s">
        <v>171</v>
      </c>
      <c r="D60" s="182"/>
      <c r="E60" s="182">
        <v>30</v>
      </c>
      <c r="F60" s="182">
        <v>30</v>
      </c>
      <c r="G60" s="182"/>
      <c r="H60" s="182"/>
      <c r="I60" s="182">
        <f>SUM(D60:F60)</f>
        <v>60</v>
      </c>
    </row>
    <row r="61" spans="1:12" x14ac:dyDescent="0.25">
      <c r="A61" s="66">
        <v>4000</v>
      </c>
      <c r="B61" s="18">
        <v>1</v>
      </c>
      <c r="C61" s="5" t="s">
        <v>172</v>
      </c>
      <c r="D61" s="184"/>
      <c r="E61" s="184">
        <f>$E$60*B61*A61</f>
        <v>120000</v>
      </c>
      <c r="F61" s="184">
        <f>$F$60*B61*A61</f>
        <v>120000</v>
      </c>
      <c r="G61" s="60"/>
      <c r="H61" s="60"/>
      <c r="I61" s="184">
        <f>SUM(D61:H61)</f>
        <v>240000</v>
      </c>
      <c r="L61" s="197"/>
    </row>
    <row r="62" spans="1:12" x14ac:dyDescent="0.25">
      <c r="A62" s="66">
        <v>5000</v>
      </c>
      <c r="B62" s="18">
        <v>0.2</v>
      </c>
      <c r="C62" s="5" t="s">
        <v>173</v>
      </c>
      <c r="D62" s="184"/>
      <c r="E62" s="184">
        <f>$E$60*B62*A62</f>
        <v>30000</v>
      </c>
      <c r="F62" s="184">
        <f>$F$60*B62*A62</f>
        <v>30000</v>
      </c>
      <c r="G62" s="60"/>
      <c r="H62" s="60"/>
      <c r="I62" s="184">
        <f>SUM(D62:H62)</f>
        <v>60000</v>
      </c>
      <c r="L62" s="197"/>
    </row>
    <row r="63" spans="1:12" x14ac:dyDescent="0.25">
      <c r="A63" s="66">
        <v>5000</v>
      </c>
      <c r="B63" s="18">
        <v>1</v>
      </c>
      <c r="C63" s="5" t="s">
        <v>174</v>
      </c>
      <c r="D63" s="184"/>
      <c r="E63" s="184">
        <f t="shared" ref="E63:E64" si="28">$E$60*B63*A63</f>
        <v>150000</v>
      </c>
      <c r="F63" s="184">
        <f t="shared" ref="F63:F64" si="29">$F$60*B63*A63</f>
        <v>150000</v>
      </c>
      <c r="G63" s="60"/>
      <c r="H63" s="60"/>
      <c r="I63" s="184">
        <f t="shared" ref="I63:I64" si="30">SUM(D63:H63)</f>
        <v>300000</v>
      </c>
      <c r="L63" s="197"/>
    </row>
    <row r="64" spans="1:12" x14ac:dyDescent="0.25">
      <c r="A64" s="66">
        <v>1000</v>
      </c>
      <c r="B64" s="18">
        <v>0.15</v>
      </c>
      <c r="C64" s="5" t="s">
        <v>168</v>
      </c>
      <c r="D64" s="184"/>
      <c r="E64" s="184">
        <f t="shared" si="28"/>
        <v>4500</v>
      </c>
      <c r="F64" s="184">
        <f t="shared" si="29"/>
        <v>4500</v>
      </c>
      <c r="G64" s="60"/>
      <c r="H64" s="60"/>
      <c r="I64" s="184">
        <f t="shared" si="30"/>
        <v>9000</v>
      </c>
    </row>
    <row r="65" spans="1:11" x14ac:dyDescent="0.25">
      <c r="C65" s="203" t="s">
        <v>27</v>
      </c>
      <c r="D65" s="204"/>
      <c r="E65" s="204">
        <f>SUM(E61:E64)</f>
        <v>304500</v>
      </c>
      <c r="F65" s="204">
        <f>SUM(F61:F64)</f>
        <v>304500</v>
      </c>
      <c r="G65" s="204">
        <f>SUM(G61:G64)</f>
        <v>0</v>
      </c>
      <c r="H65" s="204">
        <f>SUM(H61:H64)</f>
        <v>0</v>
      </c>
      <c r="I65" s="205">
        <f>SUM(I61:I64)</f>
        <v>609000</v>
      </c>
      <c r="J65" s="53">
        <f>+I65/$I$25</f>
        <v>2.4904919641761745E-2</v>
      </c>
    </row>
    <row r="66" spans="1:11" ht="15.75" thickBot="1" x14ac:dyDescent="0.3">
      <c r="C66" s="76" t="s">
        <v>175</v>
      </c>
      <c r="D66" s="182"/>
      <c r="E66" s="182">
        <v>50</v>
      </c>
      <c r="F66" s="182">
        <v>50</v>
      </c>
      <c r="G66" s="182"/>
      <c r="H66" s="182"/>
      <c r="I66" s="182">
        <f>SUM(D66:F66)</f>
        <v>100</v>
      </c>
    </row>
    <row r="67" spans="1:11" x14ac:dyDescent="0.25">
      <c r="A67" s="66">
        <v>4800</v>
      </c>
      <c r="B67" s="186">
        <v>0.8</v>
      </c>
      <c r="C67" s="147" t="s">
        <v>176</v>
      </c>
      <c r="D67" s="184"/>
      <c r="E67" s="184">
        <f>$E$66*B67*A67</f>
        <v>192000</v>
      </c>
      <c r="F67" s="184">
        <f>$F$66*B67*A67</f>
        <v>192000</v>
      </c>
      <c r="G67" s="60"/>
      <c r="H67" s="60"/>
      <c r="I67" s="184">
        <f>SUM(D67:H67)</f>
        <v>384000</v>
      </c>
    </row>
    <row r="68" spans="1:11" ht="15.75" thickBot="1" x14ac:dyDescent="0.3">
      <c r="A68" s="66">
        <v>8400</v>
      </c>
      <c r="B68" s="188">
        <v>0.2</v>
      </c>
      <c r="C68" s="147" t="s">
        <v>177</v>
      </c>
      <c r="D68" s="184"/>
      <c r="E68" s="184">
        <f>$E$66*B68*A68</f>
        <v>84000</v>
      </c>
      <c r="F68" s="184">
        <f>$F$66*B68*A68</f>
        <v>84000</v>
      </c>
      <c r="G68" s="60"/>
      <c r="H68" s="60"/>
      <c r="I68" s="184">
        <f t="shared" ref="I68" si="31">SUM(D68:H68)</f>
        <v>168000</v>
      </c>
    </row>
    <row r="69" spans="1:11" x14ac:dyDescent="0.25">
      <c r="A69" s="66">
        <v>1200</v>
      </c>
      <c r="B69" s="18">
        <v>0.15</v>
      </c>
      <c r="C69" s="5" t="s">
        <v>168</v>
      </c>
      <c r="D69" s="184"/>
      <c r="E69" s="184">
        <f>$E$66*B69*A69</f>
        <v>9000</v>
      </c>
      <c r="F69" s="184">
        <f>$F$66*B69*A69</f>
        <v>9000</v>
      </c>
      <c r="G69" s="60"/>
      <c r="H69" s="60"/>
      <c r="I69" s="184">
        <f t="shared" ref="I69" si="32">SUM(D69:H69)</f>
        <v>18000</v>
      </c>
    </row>
    <row r="70" spans="1:11" x14ac:dyDescent="0.25">
      <c r="C70" s="203" t="s">
        <v>27</v>
      </c>
      <c r="D70" s="204"/>
      <c r="E70" s="204">
        <f>SUM(E67:E69)</f>
        <v>285000</v>
      </c>
      <c r="F70" s="204">
        <f>SUM(F67:F69)</f>
        <v>285000</v>
      </c>
      <c r="G70" s="204">
        <f>SUM(G67:G69)</f>
        <v>0</v>
      </c>
      <c r="H70" s="204">
        <f>SUM(H67:H69)</f>
        <v>0</v>
      </c>
      <c r="I70" s="205">
        <f>SUM(I67:I69)</f>
        <v>570000</v>
      </c>
      <c r="J70" s="53">
        <f>+I70/$I$25</f>
        <v>2.3310023310023312E-2</v>
      </c>
    </row>
    <row r="71" spans="1:11" ht="15.75" thickBot="1" x14ac:dyDescent="0.3">
      <c r="C71" s="76" t="s">
        <v>178</v>
      </c>
      <c r="D71" s="182"/>
      <c r="E71" s="182">
        <v>30</v>
      </c>
      <c r="F71" s="182">
        <v>30</v>
      </c>
      <c r="G71" s="182"/>
      <c r="H71" s="182"/>
      <c r="I71" s="182">
        <f>SUM(D71:F71)</f>
        <v>60</v>
      </c>
    </row>
    <row r="72" spans="1:11" x14ac:dyDescent="0.25">
      <c r="A72" s="66">
        <v>3000</v>
      </c>
      <c r="B72" s="186">
        <v>0.7</v>
      </c>
      <c r="C72" s="147" t="s">
        <v>179</v>
      </c>
      <c r="D72" s="184"/>
      <c r="E72" s="184">
        <f>$E$79*B72*A72</f>
        <v>126000</v>
      </c>
      <c r="F72" s="184">
        <f>$F$79*B72*A72</f>
        <v>126000</v>
      </c>
      <c r="G72" s="60"/>
      <c r="H72" s="60"/>
      <c r="I72" s="184">
        <f>SUM(D72:H72)</f>
        <v>252000</v>
      </c>
    </row>
    <row r="73" spans="1:11" x14ac:dyDescent="0.25">
      <c r="A73" s="66">
        <v>6000</v>
      </c>
      <c r="B73" s="187">
        <v>0.2</v>
      </c>
      <c r="C73" s="147" t="s">
        <v>180</v>
      </c>
      <c r="D73" s="184"/>
      <c r="E73" s="184">
        <f>$E$79*B73*A73</f>
        <v>72000</v>
      </c>
      <c r="F73" s="184">
        <f>$F$79*B73*A73</f>
        <v>72000</v>
      </c>
      <c r="G73" s="60"/>
      <c r="H73" s="60"/>
      <c r="I73" s="184">
        <f t="shared" ref="I73:I75" si="33">SUM(D73:H73)</f>
        <v>144000</v>
      </c>
    </row>
    <row r="74" spans="1:11" ht="15.75" thickBot="1" x14ac:dyDescent="0.3">
      <c r="A74" s="66">
        <v>8000</v>
      </c>
      <c r="B74" s="188">
        <v>0.1</v>
      </c>
      <c r="C74" s="147" t="s">
        <v>181</v>
      </c>
      <c r="D74" s="184"/>
      <c r="E74" s="184">
        <f>$E$79*B74*A74</f>
        <v>48000</v>
      </c>
      <c r="F74" s="184">
        <f>$F$79*B74*A74</f>
        <v>48000</v>
      </c>
      <c r="G74" s="183"/>
      <c r="H74" s="183"/>
      <c r="I74" s="184">
        <f t="shared" ref="I74" si="34">SUM(D74:H74)</f>
        <v>96000</v>
      </c>
    </row>
    <row r="75" spans="1:11" x14ac:dyDescent="0.25">
      <c r="A75" s="66">
        <v>1000</v>
      </c>
      <c r="B75" s="18">
        <v>0.05</v>
      </c>
      <c r="C75" s="5" t="s">
        <v>168</v>
      </c>
      <c r="D75" s="184"/>
      <c r="E75" s="184">
        <f>$E$79*B75*A75</f>
        <v>3000</v>
      </c>
      <c r="F75" s="184">
        <f>$F$79*B75*A75</f>
        <v>3000</v>
      </c>
      <c r="G75" s="183"/>
      <c r="H75" s="183"/>
      <c r="I75" s="184">
        <f t="shared" si="33"/>
        <v>6000</v>
      </c>
    </row>
    <row r="76" spans="1:11" x14ac:dyDescent="0.25">
      <c r="C76" s="203" t="s">
        <v>27</v>
      </c>
      <c r="D76" s="204"/>
      <c r="E76" s="204">
        <f t="shared" ref="E76:F76" si="35">SUM(E72:E75)</f>
        <v>249000</v>
      </c>
      <c r="F76" s="204">
        <f t="shared" si="35"/>
        <v>249000</v>
      </c>
      <c r="G76" s="204">
        <f t="shared" ref="G76:H76" si="36">G75+G73+G72</f>
        <v>0</v>
      </c>
      <c r="H76" s="204">
        <f t="shared" si="36"/>
        <v>0</v>
      </c>
      <c r="I76" s="205">
        <f>I75+I73+I72+I74</f>
        <v>498000</v>
      </c>
      <c r="J76" s="53">
        <f>+I76/$I$25</f>
        <v>2.0365599312967733E-2</v>
      </c>
    </row>
    <row r="77" spans="1:11" x14ac:dyDescent="0.25">
      <c r="K77" s="197"/>
    </row>
    <row r="78" spans="1:11" ht="15.75" x14ac:dyDescent="0.25">
      <c r="B78" s="176">
        <v>3</v>
      </c>
      <c r="C78" s="20" t="s">
        <v>182</v>
      </c>
      <c r="D78" s="20"/>
      <c r="E78" s="20">
        <v>2024</v>
      </c>
      <c r="F78" s="20">
        <v>2025</v>
      </c>
      <c r="G78" s="30"/>
      <c r="H78" s="30"/>
      <c r="I78" s="68"/>
    </row>
    <row r="79" spans="1:11" ht="15.75" thickBot="1" x14ac:dyDescent="0.3">
      <c r="C79" s="76"/>
      <c r="D79" s="182"/>
      <c r="E79" s="182">
        <v>60</v>
      </c>
      <c r="F79" s="182">
        <v>60</v>
      </c>
      <c r="G79" s="182"/>
      <c r="H79" s="182"/>
      <c r="I79" s="182">
        <f>SUM(D79:F79)</f>
        <v>120</v>
      </c>
    </row>
    <row r="80" spans="1:11" x14ac:dyDescent="0.25">
      <c r="A80" s="66">
        <v>6000</v>
      </c>
      <c r="B80" s="186">
        <v>0.7</v>
      </c>
      <c r="C80" s="147" t="s">
        <v>183</v>
      </c>
      <c r="D80" s="184"/>
      <c r="E80" s="184">
        <f>$E$79*B80*A80</f>
        <v>252000</v>
      </c>
      <c r="F80" s="184">
        <f>$F$79*B80*A80</f>
        <v>252000</v>
      </c>
      <c r="G80" s="60"/>
      <c r="H80" s="60"/>
      <c r="I80" s="184">
        <f>SUM(D80:H80)</f>
        <v>504000</v>
      </c>
    </row>
    <row r="81" spans="1:10" ht="15.75" thickBot="1" x14ac:dyDescent="0.3">
      <c r="A81" s="66">
        <v>8000</v>
      </c>
      <c r="B81" s="188">
        <v>0.3</v>
      </c>
      <c r="C81" s="147" t="s">
        <v>184</v>
      </c>
      <c r="D81" s="184"/>
      <c r="E81" s="184">
        <f t="shared" ref="E81:E83" si="37">$E$79*B81*A81</f>
        <v>144000</v>
      </c>
      <c r="F81" s="184">
        <f t="shared" ref="F81:F83" si="38">$F$79*B81*A81</f>
        <v>144000</v>
      </c>
      <c r="G81" s="60"/>
      <c r="H81" s="60"/>
      <c r="I81" s="184">
        <f t="shared" ref="I81:I83" si="39">SUM(D81:H81)</f>
        <v>288000</v>
      </c>
    </row>
    <row r="82" spans="1:10" x14ac:dyDescent="0.25">
      <c r="A82" s="66">
        <v>4000</v>
      </c>
      <c r="B82" s="192">
        <v>0.2</v>
      </c>
      <c r="C82" s="5" t="s">
        <v>185</v>
      </c>
      <c r="D82" s="184"/>
      <c r="E82" s="184">
        <f t="shared" si="37"/>
        <v>48000</v>
      </c>
      <c r="F82" s="184">
        <f t="shared" si="38"/>
        <v>48000</v>
      </c>
      <c r="G82" s="183"/>
      <c r="H82" s="183"/>
      <c r="I82" s="184">
        <f t="shared" si="39"/>
        <v>96000</v>
      </c>
    </row>
    <row r="83" spans="1:10" x14ac:dyDescent="0.25">
      <c r="A83" s="66">
        <v>1000</v>
      </c>
      <c r="B83" s="18">
        <v>0.15</v>
      </c>
      <c r="C83" s="5" t="s">
        <v>168</v>
      </c>
      <c r="D83" s="184"/>
      <c r="E83" s="184">
        <f t="shared" si="37"/>
        <v>9000</v>
      </c>
      <c r="F83" s="184">
        <f t="shared" si="38"/>
        <v>9000</v>
      </c>
      <c r="G83" s="183"/>
      <c r="H83" s="183"/>
      <c r="I83" s="184">
        <f t="shared" si="39"/>
        <v>18000</v>
      </c>
    </row>
    <row r="84" spans="1:10" x14ac:dyDescent="0.25">
      <c r="C84" s="203" t="s">
        <v>27</v>
      </c>
      <c r="D84" s="204"/>
      <c r="E84" s="204">
        <f t="shared" ref="E84:F84" si="40">SUM(E80:E83)</f>
        <v>453000</v>
      </c>
      <c r="F84" s="204">
        <f t="shared" si="40"/>
        <v>453000</v>
      </c>
      <c r="G84" s="204">
        <f t="shared" ref="G84:H84" si="41">G83+G81+G80</f>
        <v>0</v>
      </c>
      <c r="H84" s="204">
        <f t="shared" si="41"/>
        <v>0</v>
      </c>
      <c r="I84" s="205">
        <f>I83+I80+I79+I81+I82</f>
        <v>906120</v>
      </c>
      <c r="J84" s="53">
        <f>+I84/$I$25</f>
        <v>3.7055576002944422E-2</v>
      </c>
    </row>
    <row r="85" spans="1:10" x14ac:dyDescent="0.25">
      <c r="A85" s="66"/>
      <c r="B85" s="192"/>
      <c r="C85" s="6"/>
      <c r="D85" s="198"/>
      <c r="E85" s="198"/>
      <c r="F85" s="198"/>
      <c r="G85" s="199"/>
      <c r="H85" s="199"/>
      <c r="I85" s="198"/>
    </row>
    <row r="86" spans="1:10" ht="15.75" x14ac:dyDescent="0.25">
      <c r="B86" s="200">
        <v>4</v>
      </c>
      <c r="C86" s="20" t="s">
        <v>78</v>
      </c>
      <c r="D86" s="20"/>
      <c r="E86" s="20">
        <v>2024</v>
      </c>
      <c r="F86" s="20">
        <v>2025</v>
      </c>
      <c r="G86" s="30"/>
      <c r="H86" s="30"/>
      <c r="I86" s="68"/>
    </row>
    <row r="87" spans="1:10" ht="15.75" thickBot="1" x14ac:dyDescent="0.3">
      <c r="C87" s="76"/>
      <c r="D87" s="182"/>
      <c r="E87" s="182">
        <v>50</v>
      </c>
      <c r="F87" s="182">
        <v>50</v>
      </c>
      <c r="G87" s="182"/>
      <c r="H87" s="182"/>
      <c r="I87" s="182">
        <f>SUM(D87:F87)</f>
        <v>100</v>
      </c>
    </row>
    <row r="88" spans="1:10" x14ac:dyDescent="0.25">
      <c r="A88" s="66">
        <v>18000</v>
      </c>
      <c r="B88" s="186">
        <v>0.4</v>
      </c>
      <c r="C88" s="147" t="s">
        <v>79</v>
      </c>
      <c r="D88" s="184"/>
      <c r="E88" s="184">
        <f>$E$79*B88*A88</f>
        <v>432000</v>
      </c>
      <c r="F88" s="184">
        <f>$F$79*B88*A88</f>
        <v>432000</v>
      </c>
      <c r="G88" s="60"/>
      <c r="H88" s="60"/>
      <c r="I88" s="184">
        <f>SUM(D88:H88)</f>
        <v>864000</v>
      </c>
    </row>
    <row r="89" spans="1:10" ht="15.75" thickBot="1" x14ac:dyDescent="0.3">
      <c r="A89" s="66">
        <v>25000</v>
      </c>
      <c r="B89" s="188">
        <v>0.6</v>
      </c>
      <c r="C89" s="147" t="s">
        <v>80</v>
      </c>
      <c r="D89" s="184"/>
      <c r="E89" s="184">
        <f t="shared" ref="E89" si="42">$E$79*B89*A89</f>
        <v>900000</v>
      </c>
      <c r="F89" s="184">
        <f t="shared" ref="F89" si="43">$F$79*B89*A89</f>
        <v>900000</v>
      </c>
      <c r="G89" s="60"/>
      <c r="H89" s="60"/>
      <c r="I89" s="184">
        <f t="shared" ref="I89" si="44">SUM(D89:H89)</f>
        <v>1800000</v>
      </c>
    </row>
    <row r="90" spans="1:10" x14ac:dyDescent="0.25">
      <c r="A90" s="66"/>
      <c r="B90" s="192"/>
      <c r="C90" s="203" t="s">
        <v>27</v>
      </c>
      <c r="D90" s="204">
        <f t="shared" ref="D90:I90" si="45">SUM(D88:D89)</f>
        <v>0</v>
      </c>
      <c r="E90" s="204">
        <f t="shared" si="45"/>
        <v>1332000</v>
      </c>
      <c r="F90" s="204">
        <f t="shared" si="45"/>
        <v>1332000</v>
      </c>
      <c r="G90" s="204">
        <f t="shared" si="45"/>
        <v>0</v>
      </c>
      <c r="H90" s="204">
        <f t="shared" si="45"/>
        <v>0</v>
      </c>
      <c r="I90" s="205">
        <f t="shared" si="45"/>
        <v>2664000</v>
      </c>
      <c r="J90" s="53">
        <f>+I90/$I$25</f>
        <v>0.10894368789105631</v>
      </c>
    </row>
    <row r="91" spans="1:10" ht="15.75" thickBot="1" x14ac:dyDescent="0.3"/>
    <row r="92" spans="1:10" ht="15.75" x14ac:dyDescent="0.25">
      <c r="B92" s="153">
        <v>5</v>
      </c>
      <c r="C92" s="154" t="s">
        <v>81</v>
      </c>
      <c r="D92" s="155"/>
      <c r="E92" s="155">
        <v>2024</v>
      </c>
      <c r="F92" s="155">
        <v>2025</v>
      </c>
      <c r="G92" s="155"/>
      <c r="H92" s="155"/>
      <c r="I92" s="156" t="s">
        <v>82</v>
      </c>
    </row>
    <row r="93" spans="1:10" x14ac:dyDescent="0.25">
      <c r="C93" s="98" t="s">
        <v>83</v>
      </c>
      <c r="D93" s="61"/>
      <c r="E93" s="61">
        <v>100</v>
      </c>
      <c r="F93" s="61">
        <v>200</v>
      </c>
      <c r="G93" s="61"/>
      <c r="H93" s="61"/>
      <c r="I93" s="160">
        <v>200</v>
      </c>
    </row>
    <row r="94" spans="1:10" x14ac:dyDescent="0.25">
      <c r="C94" s="98" t="s">
        <v>84</v>
      </c>
      <c r="D94" s="61"/>
      <c r="E94" s="61">
        <v>100</v>
      </c>
      <c r="F94" s="61">
        <v>100</v>
      </c>
      <c r="G94" s="61"/>
      <c r="H94" s="61"/>
      <c r="I94" s="160"/>
    </row>
    <row r="95" spans="1:10" x14ac:dyDescent="0.25">
      <c r="C95" s="98" t="s">
        <v>85</v>
      </c>
      <c r="D95" s="4"/>
      <c r="E95" s="4">
        <v>16000</v>
      </c>
      <c r="F95" s="4">
        <v>16000</v>
      </c>
      <c r="G95" s="4"/>
      <c r="H95" s="4"/>
      <c r="I95" s="170"/>
    </row>
    <row r="96" spans="1:10" x14ac:dyDescent="0.25">
      <c r="C96" s="203" t="s">
        <v>86</v>
      </c>
      <c r="D96" s="204"/>
      <c r="E96" s="204">
        <f>E95*E94</f>
        <v>1600000</v>
      </c>
      <c r="F96" s="204">
        <f>F95*F94</f>
        <v>1600000</v>
      </c>
      <c r="G96" s="204"/>
      <c r="H96" s="204"/>
      <c r="I96" s="205">
        <f>SUM(D96:H96)</f>
        <v>3200000</v>
      </c>
      <c r="J96" s="53">
        <f>+I96/$I$25</f>
        <v>0.13086328875802561</v>
      </c>
    </row>
    <row r="97" spans="1:12" x14ac:dyDescent="0.25">
      <c r="A97">
        <v>200</v>
      </c>
      <c r="C97" s="98" t="s">
        <v>87</v>
      </c>
      <c r="D97" s="51"/>
      <c r="E97" s="51"/>
      <c r="F97" s="51"/>
      <c r="G97" s="51"/>
      <c r="H97" s="51"/>
      <c r="I97" s="173">
        <f>I93*A97</f>
        <v>40000</v>
      </c>
    </row>
    <row r="98" spans="1:12" ht="15.75" thickBot="1" x14ac:dyDescent="0.3">
      <c r="A98">
        <v>800</v>
      </c>
      <c r="C98" s="112" t="s">
        <v>88</v>
      </c>
      <c r="D98" s="174"/>
      <c r="E98" s="174"/>
      <c r="F98" s="174"/>
      <c r="G98" s="174"/>
      <c r="H98" s="174"/>
      <c r="I98" s="175">
        <f>I97*A98</f>
        <v>32000000</v>
      </c>
    </row>
    <row r="99" spans="1:12" ht="15.75" thickBot="1" x14ac:dyDescent="0.3">
      <c r="C99" s="6"/>
      <c r="D99" s="7"/>
      <c r="E99" s="7"/>
      <c r="F99" s="7"/>
      <c r="G99" s="7"/>
      <c r="H99" s="7"/>
      <c r="I99" s="8"/>
    </row>
    <row r="100" spans="1:12" ht="15.75" x14ac:dyDescent="0.25">
      <c r="B100" s="153">
        <v>6</v>
      </c>
      <c r="C100" s="154" t="s">
        <v>89</v>
      </c>
      <c r="D100" s="155"/>
      <c r="E100" s="155">
        <v>2024</v>
      </c>
      <c r="F100" s="155">
        <v>2025</v>
      </c>
      <c r="G100" s="155"/>
      <c r="H100" s="155"/>
      <c r="I100" s="156" t="s">
        <v>82</v>
      </c>
    </row>
    <row r="101" spans="1:12" x14ac:dyDescent="0.25">
      <c r="B101" s="53">
        <v>0.33</v>
      </c>
      <c r="C101" s="167" t="s">
        <v>90</v>
      </c>
      <c r="D101" s="61"/>
      <c r="E101" s="61">
        <f>E8*$B101</f>
        <v>660</v>
      </c>
      <c r="F101" s="61">
        <f>F8*$B101</f>
        <v>660</v>
      </c>
      <c r="G101" s="61"/>
      <c r="H101" s="61"/>
      <c r="I101" s="162">
        <f>SUM(D101:F101)</f>
        <v>1320</v>
      </c>
    </row>
    <row r="102" spans="1:12" x14ac:dyDescent="0.25">
      <c r="A102" s="52">
        <v>5000</v>
      </c>
      <c r="B102" s="53">
        <v>0.25</v>
      </c>
      <c r="C102" s="159" t="s">
        <v>91</v>
      </c>
      <c r="D102" s="4"/>
      <c r="E102" s="4">
        <f t="shared" ref="E102:F102" si="46">$A102*$B102</f>
        <v>1250</v>
      </c>
      <c r="F102" s="4">
        <f t="shared" si="46"/>
        <v>1250</v>
      </c>
      <c r="G102" s="4"/>
      <c r="H102" s="4"/>
      <c r="I102" s="168"/>
    </row>
    <row r="103" spans="1:12" x14ac:dyDescent="0.25">
      <c r="C103" s="203" t="s">
        <v>27</v>
      </c>
      <c r="D103" s="204"/>
      <c r="E103" s="204">
        <f t="shared" ref="E103:F103" si="47">E101*E102</f>
        <v>825000</v>
      </c>
      <c r="F103" s="204">
        <f t="shared" si="47"/>
        <v>825000</v>
      </c>
      <c r="G103" s="204"/>
      <c r="H103" s="204"/>
      <c r="I103" s="205">
        <f>SUM(D103:H103)</f>
        <v>1650000</v>
      </c>
      <c r="J103" s="53">
        <f>+I103/$I$25</f>
        <v>6.7476383265856948E-2</v>
      </c>
    </row>
    <row r="104" spans="1:12" ht="15.75" thickBot="1" x14ac:dyDescent="0.3">
      <c r="C104" s="6"/>
      <c r="D104" s="7"/>
      <c r="E104" s="7"/>
      <c r="F104" s="7"/>
      <c r="G104" s="7"/>
      <c r="H104" s="7"/>
      <c r="I104" s="8"/>
    </row>
    <row r="105" spans="1:12" ht="15.75" x14ac:dyDescent="0.25">
      <c r="B105" s="153">
        <v>7</v>
      </c>
      <c r="C105" s="154" t="s">
        <v>92</v>
      </c>
      <c r="D105" s="201"/>
      <c r="E105" s="155">
        <v>2024</v>
      </c>
      <c r="F105" s="155">
        <v>2025</v>
      </c>
      <c r="G105" s="155"/>
      <c r="H105" s="155"/>
      <c r="I105" s="156" t="s">
        <v>82</v>
      </c>
    </row>
    <row r="106" spans="1:12" x14ac:dyDescent="0.25">
      <c r="B106" s="53">
        <v>0.16</v>
      </c>
      <c r="C106" s="157" t="s">
        <v>90</v>
      </c>
      <c r="D106" s="78"/>
      <c r="E106" s="78">
        <f>E8*$B106</f>
        <v>320</v>
      </c>
      <c r="F106" s="78">
        <f>F8*$B106</f>
        <v>320</v>
      </c>
      <c r="G106" s="78"/>
      <c r="H106" s="78"/>
      <c r="I106" s="162">
        <f>SUM(D106:F106)</f>
        <v>640</v>
      </c>
    </row>
    <row r="107" spans="1:12" x14ac:dyDescent="0.25">
      <c r="A107" s="52">
        <v>33000</v>
      </c>
      <c r="B107" s="53">
        <v>0.15</v>
      </c>
      <c r="C107" s="159" t="s">
        <v>93</v>
      </c>
      <c r="D107" s="4"/>
      <c r="E107" s="4">
        <f t="shared" ref="E107:F108" si="48">$A107*$B107</f>
        <v>4950</v>
      </c>
      <c r="F107" s="4">
        <f t="shared" si="48"/>
        <v>4950</v>
      </c>
      <c r="G107" s="4"/>
      <c r="H107" s="4"/>
      <c r="I107" s="160"/>
    </row>
    <row r="108" spans="1:12" x14ac:dyDescent="0.25">
      <c r="A108" s="52">
        <v>33000</v>
      </c>
      <c r="B108" s="53">
        <v>0.3</v>
      </c>
      <c r="C108" s="161" t="s">
        <v>94</v>
      </c>
      <c r="D108" s="4"/>
      <c r="E108" s="4">
        <f t="shared" si="48"/>
        <v>9900</v>
      </c>
      <c r="F108" s="4">
        <f t="shared" si="48"/>
        <v>9900</v>
      </c>
      <c r="G108" s="4"/>
      <c r="H108" s="4"/>
      <c r="I108" s="162"/>
    </row>
    <row r="109" spans="1:12" x14ac:dyDescent="0.25">
      <c r="A109" s="52"/>
      <c r="B109" s="53">
        <v>0.5</v>
      </c>
      <c r="C109" s="161" t="s">
        <v>95</v>
      </c>
      <c r="D109" s="4"/>
      <c r="E109" s="4">
        <f t="shared" ref="E109:F109" si="49">(E107*E106)*$B109</f>
        <v>792000</v>
      </c>
      <c r="F109" s="4">
        <f t="shared" si="49"/>
        <v>792000</v>
      </c>
      <c r="G109" s="4"/>
      <c r="H109" s="4"/>
      <c r="I109" s="163">
        <f>SUM(D109:H109)</f>
        <v>1584000</v>
      </c>
    </row>
    <row r="110" spans="1:12" x14ac:dyDescent="0.25">
      <c r="A110" s="52"/>
      <c r="B110" s="53">
        <v>0.5</v>
      </c>
      <c r="C110" s="161" t="s">
        <v>96</v>
      </c>
      <c r="D110" s="4"/>
      <c r="E110" s="4">
        <f t="shared" ref="E110:F110" si="50">(E106*E108)*$B110</f>
        <v>1584000</v>
      </c>
      <c r="F110" s="4">
        <f t="shared" si="50"/>
        <v>1584000</v>
      </c>
      <c r="G110" s="4"/>
      <c r="H110" s="4"/>
      <c r="I110" s="163">
        <f>SUM(D110:H110)</f>
        <v>3168000</v>
      </c>
    </row>
    <row r="111" spans="1:12" x14ac:dyDescent="0.25">
      <c r="C111" s="203" t="s">
        <v>27</v>
      </c>
      <c r="D111" s="204"/>
      <c r="E111" s="204">
        <f t="shared" ref="E111:F111" si="51">SUM(E109:E110)</f>
        <v>2376000</v>
      </c>
      <c r="F111" s="204">
        <f t="shared" si="51"/>
        <v>2376000</v>
      </c>
      <c r="G111" s="204"/>
      <c r="H111" s="204"/>
      <c r="I111" s="205">
        <f>SUM(D111:H111)</f>
        <v>4752000</v>
      </c>
      <c r="J111" s="53">
        <f>+I111/$I$25</f>
        <v>0.19433198380566802</v>
      </c>
      <c r="L111" s="69"/>
    </row>
    <row r="113" spans="1:14" ht="15.75" x14ac:dyDescent="0.25">
      <c r="B113" s="56">
        <v>8</v>
      </c>
      <c r="C113" s="20" t="s">
        <v>97</v>
      </c>
      <c r="D113" s="20"/>
      <c r="E113" s="20">
        <v>2024</v>
      </c>
      <c r="F113" s="20">
        <v>2025</v>
      </c>
      <c r="G113" s="20"/>
      <c r="H113" s="20"/>
      <c r="I113" s="20" t="s">
        <v>98</v>
      </c>
    </row>
    <row r="114" spans="1:14" x14ac:dyDescent="0.25">
      <c r="C114" s="9" t="s">
        <v>99</v>
      </c>
      <c r="D114" s="71"/>
      <c r="E114" s="71">
        <f>E8</f>
        <v>2000</v>
      </c>
      <c r="F114" s="71">
        <f>F8</f>
        <v>2000</v>
      </c>
      <c r="G114" s="71"/>
      <c r="H114" s="71"/>
      <c r="I114" s="24">
        <f>SUM(D114:H114)</f>
        <v>4000</v>
      </c>
    </row>
    <row r="115" spans="1:14" x14ac:dyDescent="0.25">
      <c r="C115" s="1" t="s">
        <v>100</v>
      </c>
      <c r="D115" s="73"/>
      <c r="E115" s="73">
        <f t="shared" ref="E115:F115" si="52">SUM(E117:E119)</f>
        <v>200</v>
      </c>
      <c r="F115" s="73">
        <f t="shared" si="52"/>
        <v>200</v>
      </c>
      <c r="G115" s="73"/>
      <c r="H115" s="73"/>
      <c r="I115" s="72">
        <f>SUM(D115:H115)</f>
        <v>400</v>
      </c>
    </row>
    <row r="116" spans="1:14" x14ac:dyDescent="0.25">
      <c r="C116" s="1" t="s">
        <v>101</v>
      </c>
      <c r="D116" s="28"/>
      <c r="E116" s="10">
        <f t="shared" ref="E116:I116" si="53">E115/E114</f>
        <v>0.1</v>
      </c>
      <c r="F116" s="10">
        <f t="shared" si="53"/>
        <v>0.1</v>
      </c>
      <c r="G116" s="10"/>
      <c r="H116" s="10"/>
      <c r="I116" s="27">
        <f t="shared" si="53"/>
        <v>0.1</v>
      </c>
    </row>
    <row r="117" spans="1:14" x14ac:dyDescent="0.25">
      <c r="B117" s="53">
        <v>0.03</v>
      </c>
      <c r="C117" s="5" t="s">
        <v>102</v>
      </c>
      <c r="D117" s="5"/>
      <c r="E117" s="5">
        <f>E114*$B117</f>
        <v>60</v>
      </c>
      <c r="F117" s="5">
        <f>F114*$B117</f>
        <v>60</v>
      </c>
      <c r="G117" s="5"/>
      <c r="H117" s="5"/>
      <c r="I117" s="24">
        <f>SUM(D117:H117)</f>
        <v>120</v>
      </c>
    </row>
    <row r="118" spans="1:14" x14ac:dyDescent="0.25">
      <c r="B118" s="53">
        <v>0.03</v>
      </c>
      <c r="C118" s="5" t="s">
        <v>103</v>
      </c>
      <c r="D118" s="5"/>
      <c r="E118" s="5">
        <f>E114*$B118</f>
        <v>60</v>
      </c>
      <c r="F118" s="5">
        <f>F114*$B118</f>
        <v>60</v>
      </c>
      <c r="G118" s="5"/>
      <c r="H118" s="5"/>
      <c r="I118" s="24">
        <f>SUM(D118:H118)</f>
        <v>120</v>
      </c>
      <c r="K118" s="16" t="s">
        <v>186</v>
      </c>
      <c r="L118" s="17">
        <v>52455</v>
      </c>
      <c r="M118" s="17"/>
    </row>
    <row r="119" spans="1:14" x14ac:dyDescent="0.25">
      <c r="B119" s="53">
        <v>0.04</v>
      </c>
      <c r="C119" s="5" t="s">
        <v>104</v>
      </c>
      <c r="D119" s="5"/>
      <c r="E119" s="5">
        <f>E114*$B119</f>
        <v>80</v>
      </c>
      <c r="F119" s="5">
        <f>F114*$B119</f>
        <v>80</v>
      </c>
      <c r="G119" s="5"/>
      <c r="H119" s="5"/>
      <c r="I119" s="24">
        <f>SUM(D119:H119)</f>
        <v>160</v>
      </c>
      <c r="K119" s="1" t="s">
        <v>187</v>
      </c>
      <c r="L119" s="2">
        <v>44902</v>
      </c>
      <c r="M119" s="2">
        <v>50000000</v>
      </c>
      <c r="N119" s="18">
        <f>L119/L118</f>
        <v>0.8560099132589839</v>
      </c>
    </row>
    <row r="120" spans="1:14" x14ac:dyDescent="0.25">
      <c r="C120" s="13" t="s">
        <v>105</v>
      </c>
      <c r="D120" s="23"/>
      <c r="E120" s="23">
        <v>10000</v>
      </c>
      <c r="F120" s="23">
        <v>10000</v>
      </c>
      <c r="G120" s="23"/>
      <c r="H120" s="23"/>
      <c r="I120" s="26"/>
      <c r="K120" s="1" t="s">
        <v>188</v>
      </c>
      <c r="L120" s="2">
        <v>5290</v>
      </c>
      <c r="M120" s="2">
        <v>39000000</v>
      </c>
      <c r="N120" s="18">
        <f>L120/L118</f>
        <v>0.10084834620150605</v>
      </c>
    </row>
    <row r="121" spans="1:14" x14ac:dyDescent="0.25">
      <c r="C121" s="5" t="s">
        <v>106</v>
      </c>
      <c r="D121" s="74"/>
      <c r="E121" s="74">
        <f>E117*$E$120</f>
        <v>600000</v>
      </c>
      <c r="F121" s="74">
        <f>F117*$F$120</f>
        <v>600000</v>
      </c>
      <c r="G121" s="74"/>
      <c r="H121" s="74"/>
      <c r="I121" s="25">
        <f>SUM(D121:H121)</f>
        <v>1200000</v>
      </c>
      <c r="K121" s="1" t="s">
        <v>189</v>
      </c>
      <c r="L121" s="2">
        <v>2263</v>
      </c>
      <c r="M121" s="2">
        <v>41000000</v>
      </c>
      <c r="N121" s="18">
        <f>L121/L118</f>
        <v>4.3141740539510059E-2</v>
      </c>
    </row>
    <row r="122" spans="1:14" x14ac:dyDescent="0.25">
      <c r="C122" s="5" t="s">
        <v>107</v>
      </c>
      <c r="D122" s="74"/>
      <c r="E122" s="74">
        <f t="shared" ref="E122:E123" si="54">E118*$E$120</f>
        <v>600000</v>
      </c>
      <c r="F122" s="74">
        <f t="shared" ref="F122:F123" si="55">F118*$F$120</f>
        <v>600000</v>
      </c>
      <c r="G122" s="74"/>
      <c r="H122" s="74"/>
      <c r="I122" s="25">
        <f>SUM(D122:H122)</f>
        <v>1200000</v>
      </c>
    </row>
    <row r="123" spans="1:14" x14ac:dyDescent="0.25">
      <c r="C123" s="5" t="s">
        <v>108</v>
      </c>
      <c r="D123" s="74"/>
      <c r="E123" s="74">
        <f t="shared" si="54"/>
        <v>800000</v>
      </c>
      <c r="F123" s="74">
        <f t="shared" si="55"/>
        <v>800000</v>
      </c>
      <c r="G123" s="74"/>
      <c r="H123" s="74"/>
      <c r="I123" s="25">
        <f>SUM(D123:H123)</f>
        <v>1600000</v>
      </c>
    </row>
    <row r="124" spans="1:14" x14ac:dyDescent="0.25">
      <c r="C124" s="34" t="s">
        <v>109</v>
      </c>
      <c r="D124" s="75"/>
      <c r="E124" s="75">
        <f t="shared" ref="E124:F124" si="56">SUM(E121:E123)</f>
        <v>2000000</v>
      </c>
      <c r="F124" s="75">
        <f t="shared" si="56"/>
        <v>2000000</v>
      </c>
      <c r="G124" s="75"/>
      <c r="H124" s="75"/>
      <c r="I124" s="35">
        <f>SUM(D124:H124)</f>
        <v>4000000</v>
      </c>
    </row>
    <row r="125" spans="1:14" x14ac:dyDescent="0.25">
      <c r="C125" s="20" t="s">
        <v>110</v>
      </c>
      <c r="D125" s="20"/>
      <c r="E125" s="20">
        <v>2024</v>
      </c>
      <c r="F125" s="20">
        <v>2025</v>
      </c>
      <c r="G125" s="20"/>
      <c r="H125" s="20"/>
      <c r="I125" s="20" t="s">
        <v>98</v>
      </c>
    </row>
    <row r="126" spans="1:14" x14ac:dyDescent="0.25">
      <c r="A126">
        <v>13.75</v>
      </c>
      <c r="C126" s="9" t="s">
        <v>99</v>
      </c>
      <c r="D126" s="31"/>
      <c r="E126" s="31">
        <f>E114</f>
        <v>2000</v>
      </c>
      <c r="F126" s="31">
        <f>F114</f>
        <v>2000</v>
      </c>
      <c r="G126" s="31"/>
      <c r="H126" s="31"/>
      <c r="I126" s="24">
        <f>SUM(D126:H126)</f>
        <v>4000</v>
      </c>
    </row>
    <row r="127" spans="1:14" x14ac:dyDescent="0.25">
      <c r="C127" s="5" t="s">
        <v>111</v>
      </c>
      <c r="D127" s="15"/>
      <c r="E127" s="15"/>
      <c r="F127" s="15"/>
      <c r="G127" s="15"/>
      <c r="H127" s="15"/>
      <c r="I127" s="25">
        <f>SUM(D127:H127)</f>
        <v>0</v>
      </c>
    </row>
    <row r="128" spans="1:14" x14ac:dyDescent="0.25">
      <c r="C128" s="5" t="s">
        <v>112</v>
      </c>
      <c r="D128" s="15"/>
      <c r="E128" s="15"/>
      <c r="F128" s="15"/>
      <c r="G128" s="15"/>
      <c r="H128" s="15"/>
      <c r="I128" s="25">
        <f>SUM(D128:H128)</f>
        <v>0</v>
      </c>
    </row>
    <row r="129" spans="1:9" x14ac:dyDescent="0.25">
      <c r="C129" s="5" t="s">
        <v>112</v>
      </c>
      <c r="D129" s="15"/>
      <c r="E129" s="15"/>
      <c r="F129" s="15"/>
      <c r="G129" s="15"/>
      <c r="H129" s="15"/>
      <c r="I129" s="25">
        <f>SUM(D129:H129)</f>
        <v>0</v>
      </c>
    </row>
    <row r="130" spans="1:9" x14ac:dyDescent="0.25">
      <c r="C130" s="21" t="s">
        <v>113</v>
      </c>
      <c r="D130" s="22"/>
      <c r="E130" s="22" t="e">
        <f>(#REF!+E124)*$A$126</f>
        <v>#REF!</v>
      </c>
      <c r="F130" s="22" t="e">
        <f>(#REF!+F124)*$A$110</f>
        <v>#REF!</v>
      </c>
      <c r="G130" s="22"/>
      <c r="H130" s="22"/>
      <c r="I130" s="22" t="e">
        <f>SUM(D130:H130)</f>
        <v>#REF!</v>
      </c>
    </row>
    <row r="132" spans="1:9" x14ac:dyDescent="0.25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31" fitToHeight="0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AAD9D-1084-41DA-BD0D-BC4BF1883E48}">
  <sheetPr>
    <pageSetUpPr fitToPage="1"/>
  </sheetPr>
  <dimension ref="A1:R132"/>
  <sheetViews>
    <sheetView topLeftCell="A9"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1" max="11" width="11.5703125" customWidth="1"/>
    <col min="12" max="12" width="13.140625" bestFit="1" customWidth="1"/>
    <col min="13" max="13" width="12.85546875" customWidth="1"/>
    <col min="16" max="18" width="13.140625" bestFit="1" customWidth="1"/>
  </cols>
  <sheetData>
    <row r="1" spans="1:18" ht="26.25" x14ac:dyDescent="0.4">
      <c r="A1" s="265" t="s">
        <v>0</v>
      </c>
      <c r="B1" s="265"/>
      <c r="C1" s="265"/>
      <c r="D1" s="265"/>
      <c r="E1" s="265"/>
      <c r="F1" s="265"/>
      <c r="G1" s="265"/>
      <c r="H1" s="265"/>
      <c r="I1" s="265"/>
    </row>
    <row r="2" spans="1:18" x14ac:dyDescent="0.25">
      <c r="N2" s="193"/>
      <c r="O2" s="193"/>
      <c r="P2" s="193"/>
      <c r="Q2" s="193"/>
      <c r="R2" s="193"/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2</v>
      </c>
      <c r="N3" s="193"/>
      <c r="O3" s="194"/>
      <c r="P3" s="195"/>
      <c r="Q3" s="195"/>
      <c r="R3" s="193"/>
    </row>
    <row r="4" spans="1:18" x14ac:dyDescent="0.25">
      <c r="C4" s="5" t="s">
        <v>3</v>
      </c>
      <c r="D4" s="60"/>
      <c r="E4" s="60">
        <f>E8+D8</f>
        <v>2000</v>
      </c>
      <c r="F4" s="60">
        <f>F8+E8+D8</f>
        <v>4000</v>
      </c>
      <c r="G4" s="60"/>
      <c r="H4" s="60"/>
      <c r="I4" s="191">
        <f>I31+I37+I45+I49+I55+I60+I66+I71+I79+I93+I101+I106</f>
        <v>3886</v>
      </c>
      <c r="N4" s="193"/>
      <c r="O4" s="196"/>
      <c r="P4" s="195"/>
      <c r="Q4" s="193"/>
      <c r="R4" s="193"/>
    </row>
    <row r="5" spans="1:18" x14ac:dyDescent="0.25">
      <c r="C5" s="13" t="s">
        <v>4</v>
      </c>
      <c r="D5" s="60"/>
      <c r="E5" s="60">
        <f>E$4*$N$119</f>
        <v>1712.0198265179679</v>
      </c>
      <c r="F5" s="60">
        <f>F$4*$N$119</f>
        <v>3424.0396530359358</v>
      </c>
      <c r="G5" s="60"/>
      <c r="H5" s="60"/>
      <c r="I5" s="5"/>
      <c r="N5" s="193"/>
      <c r="O5" s="196"/>
      <c r="P5" s="195"/>
      <c r="Q5" s="193"/>
      <c r="R5" s="193"/>
    </row>
    <row r="6" spans="1:18" x14ac:dyDescent="0.25">
      <c r="C6" s="13" t="s">
        <v>5</v>
      </c>
      <c r="D6" s="60"/>
      <c r="E6" s="60">
        <f>E$4*$N$120</f>
        <v>201.69669240301209</v>
      </c>
      <c r="F6" s="60">
        <f>F$4*$N$120</f>
        <v>403.39338480602419</v>
      </c>
      <c r="G6" s="60"/>
      <c r="H6" s="60"/>
      <c r="I6" s="5"/>
      <c r="K6" t="s">
        <v>156</v>
      </c>
      <c r="N6" s="193"/>
      <c r="O6" s="196"/>
      <c r="P6" s="195"/>
      <c r="Q6" s="193"/>
      <c r="R6" s="193"/>
    </row>
    <row r="7" spans="1:18" x14ac:dyDescent="0.25">
      <c r="A7" s="55"/>
      <c r="C7" s="13" t="s">
        <v>6</v>
      </c>
      <c r="D7" s="60"/>
      <c r="E7" s="60">
        <f>E$4*$N$121</f>
        <v>86.28348107902012</v>
      </c>
      <c r="F7" s="60">
        <f>F$4*$N$121</f>
        <v>172.56696215804024</v>
      </c>
      <c r="G7" s="60"/>
      <c r="H7" s="60"/>
      <c r="I7" s="5"/>
      <c r="N7" s="193"/>
      <c r="O7" s="194"/>
      <c r="P7" s="195"/>
      <c r="Q7" s="195"/>
      <c r="R7" s="193"/>
    </row>
    <row r="8" spans="1:18" x14ac:dyDescent="0.25">
      <c r="C8" s="5" t="s">
        <v>7</v>
      </c>
      <c r="D8" s="62"/>
      <c r="E8" s="62">
        <v>2000</v>
      </c>
      <c r="F8" s="62">
        <v>2000</v>
      </c>
      <c r="G8" s="62"/>
      <c r="H8" s="62"/>
      <c r="I8" s="29">
        <f>SUM(D8:H8)</f>
        <v>4000</v>
      </c>
      <c r="N8" s="193"/>
      <c r="O8" s="194"/>
      <c r="P8" s="195"/>
      <c r="Q8" s="195"/>
      <c r="R8" s="193"/>
    </row>
    <row r="9" spans="1:18" x14ac:dyDescent="0.25">
      <c r="B9" s="208">
        <v>1</v>
      </c>
      <c r="C9" s="211" t="s">
        <v>190</v>
      </c>
      <c r="D9" s="60"/>
      <c r="E9" s="60">
        <f>E31+E37</f>
        <v>380</v>
      </c>
      <c r="F9" s="60">
        <f>F31+F37</f>
        <v>390</v>
      </c>
      <c r="G9" s="60"/>
      <c r="H9" s="60"/>
      <c r="I9" s="60">
        <f>SUM(D9:F9)</f>
        <v>770</v>
      </c>
      <c r="N9" s="193"/>
      <c r="O9" s="194"/>
      <c r="P9" s="195"/>
      <c r="Q9" s="195"/>
      <c r="R9" s="193"/>
    </row>
    <row r="10" spans="1:18" x14ac:dyDescent="0.25">
      <c r="B10" s="208">
        <v>2</v>
      </c>
      <c r="C10" s="211" t="s">
        <v>191</v>
      </c>
      <c r="D10" s="60"/>
      <c r="E10" s="60">
        <f>E45+E49+E55+E60+E66+E71</f>
        <v>418</v>
      </c>
      <c r="F10" s="60">
        <f>F45+F49+F55+F60+F66+F71</f>
        <v>418</v>
      </c>
      <c r="G10" s="60"/>
      <c r="H10" s="60"/>
      <c r="I10" s="60">
        <f t="shared" ref="I10:I15" si="0">SUM(D10:F10)</f>
        <v>836</v>
      </c>
      <c r="N10" s="193"/>
      <c r="O10" s="193"/>
      <c r="P10" s="193"/>
      <c r="Q10" s="193"/>
      <c r="R10" s="193"/>
    </row>
    <row r="11" spans="1:18" x14ac:dyDescent="0.25">
      <c r="B11" s="208">
        <v>3</v>
      </c>
      <c r="C11" s="211" t="s">
        <v>10</v>
      </c>
      <c r="D11" s="60"/>
      <c r="E11" s="60">
        <f t="shared" ref="E11:F11" si="1">E79</f>
        <v>60</v>
      </c>
      <c r="F11" s="60">
        <f t="shared" si="1"/>
        <v>60</v>
      </c>
      <c r="G11" s="60"/>
      <c r="H11" s="60"/>
      <c r="I11" s="60">
        <f t="shared" si="0"/>
        <v>120</v>
      </c>
      <c r="N11" s="193"/>
      <c r="O11" s="194"/>
      <c r="P11" s="195"/>
      <c r="Q11" s="195"/>
      <c r="R11" s="195"/>
    </row>
    <row r="12" spans="1:18" x14ac:dyDescent="0.25">
      <c r="B12" s="209">
        <v>4</v>
      </c>
      <c r="C12" s="212" t="s">
        <v>11</v>
      </c>
      <c r="D12" s="60"/>
      <c r="E12" s="60">
        <f t="shared" ref="E12:F12" si="2">E87</f>
        <v>50</v>
      </c>
      <c r="F12" s="60">
        <f t="shared" si="2"/>
        <v>50</v>
      </c>
      <c r="G12" s="60"/>
      <c r="H12" s="60"/>
      <c r="I12" s="60">
        <f t="shared" si="0"/>
        <v>100</v>
      </c>
      <c r="N12" s="193"/>
      <c r="O12" s="194"/>
      <c r="P12" s="195"/>
      <c r="Q12" s="195"/>
      <c r="R12" s="195"/>
    </row>
    <row r="13" spans="1:18" x14ac:dyDescent="0.25">
      <c r="B13" s="210">
        <v>5</v>
      </c>
      <c r="C13" s="213" t="s">
        <v>12</v>
      </c>
      <c r="D13" s="60"/>
      <c r="E13" s="60">
        <f t="shared" ref="E13:F13" si="3">E93</f>
        <v>100</v>
      </c>
      <c r="F13" s="60">
        <f t="shared" si="3"/>
        <v>200</v>
      </c>
      <c r="G13" s="60"/>
      <c r="H13" s="60"/>
      <c r="I13" s="60">
        <f>I93</f>
        <v>200</v>
      </c>
      <c r="N13" s="193"/>
      <c r="O13" s="193"/>
      <c r="P13" s="193"/>
      <c r="Q13" s="193"/>
      <c r="R13" s="193"/>
    </row>
    <row r="14" spans="1:18" x14ac:dyDescent="0.25">
      <c r="B14" s="210">
        <v>6</v>
      </c>
      <c r="C14" s="213" t="s">
        <v>13</v>
      </c>
      <c r="D14" s="60"/>
      <c r="E14" s="60">
        <f t="shared" ref="E14:F14" si="4">E101</f>
        <v>660</v>
      </c>
      <c r="F14" s="60">
        <f t="shared" si="4"/>
        <v>660</v>
      </c>
      <c r="G14" s="60"/>
      <c r="H14" s="60"/>
      <c r="I14" s="60">
        <f t="shared" si="0"/>
        <v>1320</v>
      </c>
      <c r="N14" s="193"/>
      <c r="O14" s="193"/>
      <c r="P14" s="193"/>
      <c r="Q14" s="193"/>
      <c r="R14" s="195"/>
    </row>
    <row r="15" spans="1:18" x14ac:dyDescent="0.25">
      <c r="B15" s="210">
        <v>7</v>
      </c>
      <c r="C15" s="213" t="s">
        <v>14</v>
      </c>
      <c r="D15" s="60"/>
      <c r="E15" s="60">
        <f t="shared" ref="E15:F15" si="5">E106</f>
        <v>320</v>
      </c>
      <c r="F15" s="60">
        <f t="shared" si="5"/>
        <v>320</v>
      </c>
      <c r="G15" s="60"/>
      <c r="H15" s="60"/>
      <c r="I15" s="60">
        <f t="shared" si="0"/>
        <v>640</v>
      </c>
    </row>
    <row r="16" spans="1:18" x14ac:dyDescent="0.25">
      <c r="C16" s="206" t="s">
        <v>15</v>
      </c>
      <c r="D16" s="207"/>
      <c r="E16" s="207">
        <f>SUM(E9:E15)</f>
        <v>1988</v>
      </c>
      <c r="F16" s="207">
        <f>SUM(F9:F15)</f>
        <v>2098</v>
      </c>
      <c r="G16" s="207"/>
      <c r="H16" s="207"/>
      <c r="I16" s="207">
        <f>SUM(I9:I15)</f>
        <v>3986</v>
      </c>
    </row>
    <row r="17" spans="1:18" s="193" customFormat="1" x14ac:dyDescent="0.25"/>
    <row r="18" spans="1:18" x14ac:dyDescent="0.25">
      <c r="B18" s="208">
        <v>1</v>
      </c>
      <c r="C18" s="211" t="s">
        <v>192</v>
      </c>
      <c r="D18" s="60"/>
      <c r="E18" s="184">
        <f>E36+E42</f>
        <v>800100</v>
      </c>
      <c r="F18" s="184">
        <f>F36+F42</f>
        <v>820750</v>
      </c>
      <c r="G18" s="60"/>
      <c r="H18" s="60"/>
      <c r="I18" s="184">
        <f>SUM(D18:F18)</f>
        <v>1620850</v>
      </c>
      <c r="N18" s="193"/>
      <c r="O18" s="194"/>
      <c r="P18" s="195"/>
      <c r="Q18" s="195"/>
      <c r="R18" s="193"/>
    </row>
    <row r="19" spans="1:18" x14ac:dyDescent="0.25">
      <c r="B19" s="208">
        <v>2</v>
      </c>
      <c r="C19" s="211" t="s">
        <v>193</v>
      </c>
      <c r="D19" s="60"/>
      <c r="E19" s="184">
        <f>E48+E54+E59+E65+E70+E76</f>
        <v>3382500</v>
      </c>
      <c r="F19" s="184">
        <f>F48+F54+F59+F65+F70+F76</f>
        <v>3356500</v>
      </c>
      <c r="G19" s="60"/>
      <c r="H19" s="60"/>
      <c r="I19" s="184">
        <f t="shared" ref="I19:I24" si="6">SUM(D19:F19)</f>
        <v>6739000</v>
      </c>
      <c r="N19" s="193"/>
      <c r="O19" s="193"/>
      <c r="P19" s="193"/>
      <c r="Q19" s="193"/>
      <c r="R19" s="193"/>
    </row>
    <row r="20" spans="1:18" x14ac:dyDescent="0.25">
      <c r="B20" s="208">
        <v>3</v>
      </c>
      <c r="C20" s="211" t="s">
        <v>18</v>
      </c>
      <c r="D20" s="60"/>
      <c r="E20" s="184">
        <f>E84</f>
        <v>453000</v>
      </c>
      <c r="F20" s="184">
        <f>F84</f>
        <v>453000</v>
      </c>
      <c r="G20" s="60"/>
      <c r="H20" s="60"/>
      <c r="I20" s="184">
        <f t="shared" si="6"/>
        <v>906000</v>
      </c>
      <c r="N20" s="193"/>
      <c r="O20" s="194"/>
      <c r="P20" s="195"/>
      <c r="Q20" s="195"/>
      <c r="R20" s="195"/>
    </row>
    <row r="21" spans="1:18" x14ac:dyDescent="0.25">
      <c r="B21" s="209">
        <v>4</v>
      </c>
      <c r="C21" s="212" t="s">
        <v>11</v>
      </c>
      <c r="D21" s="60"/>
      <c r="E21" s="184">
        <f>E90</f>
        <v>1332000</v>
      </c>
      <c r="F21" s="184">
        <f>F90</f>
        <v>1332000</v>
      </c>
      <c r="G21" s="60"/>
      <c r="H21" s="60"/>
      <c r="I21" s="184">
        <f t="shared" si="6"/>
        <v>2664000</v>
      </c>
      <c r="N21" s="193"/>
      <c r="O21" s="194"/>
      <c r="P21" s="195"/>
      <c r="Q21" s="195"/>
      <c r="R21" s="195"/>
    </row>
    <row r="22" spans="1:18" x14ac:dyDescent="0.25">
      <c r="B22" s="210">
        <v>5</v>
      </c>
      <c r="C22" s="213" t="s">
        <v>19</v>
      </c>
      <c r="D22" s="60"/>
      <c r="E22" s="184">
        <f>E96</f>
        <v>1600000</v>
      </c>
      <c r="F22" s="184">
        <f>F96</f>
        <v>1600000</v>
      </c>
      <c r="G22" s="60"/>
      <c r="H22" s="60"/>
      <c r="I22" s="184">
        <f t="shared" si="6"/>
        <v>3200000</v>
      </c>
      <c r="N22" s="193"/>
      <c r="O22" s="193"/>
      <c r="P22" s="193"/>
      <c r="Q22" s="193"/>
      <c r="R22" s="193"/>
    </row>
    <row r="23" spans="1:18" x14ac:dyDescent="0.25">
      <c r="B23" s="210">
        <v>6</v>
      </c>
      <c r="C23" s="213" t="s">
        <v>20</v>
      </c>
      <c r="D23" s="60"/>
      <c r="E23" s="184">
        <f>E103</f>
        <v>825000</v>
      </c>
      <c r="F23" s="184">
        <f>F103</f>
        <v>825000</v>
      </c>
      <c r="G23" s="60"/>
      <c r="H23" s="60"/>
      <c r="I23" s="184">
        <f t="shared" si="6"/>
        <v>1650000</v>
      </c>
      <c r="N23" s="193"/>
      <c r="O23" s="193"/>
      <c r="P23" s="193"/>
      <c r="Q23" s="193"/>
      <c r="R23" s="195"/>
    </row>
    <row r="24" spans="1:18" x14ac:dyDescent="0.25">
      <c r="B24" s="210">
        <v>7</v>
      </c>
      <c r="C24" s="213" t="s">
        <v>21</v>
      </c>
      <c r="D24" s="60"/>
      <c r="E24" s="184">
        <f>E111</f>
        <v>2376000</v>
      </c>
      <c r="F24" s="184">
        <f>F111</f>
        <v>2376000</v>
      </c>
      <c r="G24" s="60"/>
      <c r="H24" s="60"/>
      <c r="I24" s="184">
        <f t="shared" si="6"/>
        <v>4752000</v>
      </c>
    </row>
    <row r="25" spans="1:18" x14ac:dyDescent="0.25">
      <c r="C25" s="20" t="s">
        <v>22</v>
      </c>
      <c r="D25" s="30"/>
      <c r="E25" s="30">
        <f>E36+E42+E48+E54+E59+E65+E70+E76+E84+E90+E96+E103+E111</f>
        <v>10768600</v>
      </c>
      <c r="F25" s="30">
        <f>F36+F42+F48+F54+F59+F65+F70+F76+F84+F90+F96+F103+F111</f>
        <v>10763250</v>
      </c>
      <c r="G25" s="30"/>
      <c r="H25" s="30">
        <f t="shared" ref="H25" si="7">H36+H42+H48+H54+H59+H65+H70+H76+H84+H90+H96+H103+H111</f>
        <v>0</v>
      </c>
      <c r="I25" s="68">
        <f>SUM(D25:H25)</f>
        <v>21531850</v>
      </c>
      <c r="J25" s="53">
        <f>+I25/$I$25</f>
        <v>1</v>
      </c>
      <c r="K25" t="s">
        <v>157</v>
      </c>
      <c r="L25" s="69">
        <f>I36+I42+I48+I54+I59+I65+I70+I84+I90+I96+I103+I111+I76</f>
        <v>21531970</v>
      </c>
    </row>
    <row r="26" spans="1:18" x14ac:dyDescent="0.25">
      <c r="C26" s="76" t="s">
        <v>23</v>
      </c>
      <c r="D26" s="58"/>
      <c r="E26" s="58">
        <f t="shared" ref="E26:F26" si="8">E124</f>
        <v>2000000</v>
      </c>
      <c r="F26" s="58">
        <f t="shared" si="8"/>
        <v>2000000</v>
      </c>
      <c r="G26" s="58"/>
      <c r="H26" s="58"/>
      <c r="I26" s="58">
        <f>SUM(D26:H26)</f>
        <v>4000000</v>
      </c>
      <c r="L26" s="69">
        <f>I25-L25</f>
        <v>-120</v>
      </c>
    </row>
    <row r="27" spans="1:18" x14ac:dyDescent="0.25">
      <c r="C27" s="76" t="s">
        <v>24</v>
      </c>
      <c r="D27" s="58"/>
      <c r="E27" s="58">
        <f t="shared" ref="E27:F27" si="9">SUM(E25:E26)</f>
        <v>12768600</v>
      </c>
      <c r="F27" s="58">
        <f t="shared" si="9"/>
        <v>12763250</v>
      </c>
      <c r="G27" s="58"/>
      <c r="H27" s="58"/>
      <c r="I27" s="58">
        <f>SUM(D27:H27)</f>
        <v>25531850</v>
      </c>
    </row>
    <row r="28" spans="1:18" x14ac:dyDescent="0.25">
      <c r="C28" s="6"/>
      <c r="D28" s="7"/>
      <c r="E28" s="7"/>
      <c r="F28" s="7"/>
      <c r="G28" s="7"/>
      <c r="H28" s="7"/>
      <c r="I28" s="8"/>
    </row>
    <row r="29" spans="1:18" x14ac:dyDescent="0.25">
      <c r="J29" s="202">
        <f>+J36+J42+J48+J59+J65+J70+J76+J84+J90+J96+J103+J111+J54</f>
        <v>1.0000055731393263</v>
      </c>
      <c r="K29" t="s">
        <v>158</v>
      </c>
    </row>
    <row r="30" spans="1:18" ht="15.75" x14ac:dyDescent="0.25">
      <c r="A30" t="s">
        <v>25</v>
      </c>
      <c r="B30" s="176">
        <v>1</v>
      </c>
      <c r="C30" s="20" t="s">
        <v>194</v>
      </c>
      <c r="D30" s="20"/>
      <c r="E30" s="20">
        <v>2024</v>
      </c>
      <c r="F30" s="20">
        <v>2025</v>
      </c>
      <c r="G30" s="30"/>
      <c r="H30" s="30"/>
      <c r="I30" s="68"/>
    </row>
    <row r="31" spans="1:18" ht="15.75" thickBot="1" x14ac:dyDescent="0.3">
      <c r="C31" s="76" t="s">
        <v>195</v>
      </c>
      <c r="D31" s="182"/>
      <c r="E31" s="182">
        <v>210</v>
      </c>
      <c r="F31" s="182">
        <v>215</v>
      </c>
      <c r="G31" s="182"/>
      <c r="H31" s="182"/>
      <c r="I31" s="182">
        <f>SUM(D31:F31)</f>
        <v>425</v>
      </c>
    </row>
    <row r="32" spans="1:18" x14ac:dyDescent="0.25">
      <c r="A32" s="66">
        <v>1500</v>
      </c>
      <c r="B32" s="186">
        <v>0.9</v>
      </c>
      <c r="C32" s="147" t="s">
        <v>196</v>
      </c>
      <c r="D32" s="184"/>
      <c r="E32" s="184">
        <f>$E$31*B32*A32</f>
        <v>283500</v>
      </c>
      <c r="F32" s="184">
        <f>$F$31*B32*A32</f>
        <v>290250</v>
      </c>
      <c r="G32" s="60"/>
      <c r="H32" s="60"/>
      <c r="I32" s="184">
        <f>SUM(D32:H32)</f>
        <v>573750</v>
      </c>
    </row>
    <row r="33" spans="1:10" ht="15.75" thickBot="1" x14ac:dyDescent="0.3">
      <c r="A33" s="66">
        <v>5000</v>
      </c>
      <c r="B33" s="188">
        <v>0.1</v>
      </c>
      <c r="C33" s="190" t="s">
        <v>197</v>
      </c>
      <c r="D33" s="185"/>
      <c r="E33" s="184">
        <f t="shared" ref="E33:E34" si="10">$E$31*B33*A33</f>
        <v>105000</v>
      </c>
      <c r="F33" s="184">
        <f t="shared" ref="F33:F34" si="11">$F$31*B33*A33</f>
        <v>107500</v>
      </c>
      <c r="G33" s="183"/>
      <c r="H33" s="183"/>
      <c r="I33" s="184">
        <f t="shared" ref="I33:I35" si="12">SUM(D33:H33)</f>
        <v>212500</v>
      </c>
    </row>
    <row r="34" spans="1:10" x14ac:dyDescent="0.25">
      <c r="A34" s="66">
        <v>800</v>
      </c>
      <c r="B34" s="18">
        <v>0.7</v>
      </c>
      <c r="C34" s="5" t="s">
        <v>198</v>
      </c>
      <c r="D34" s="184"/>
      <c r="E34" s="184">
        <f t="shared" si="10"/>
        <v>117600</v>
      </c>
      <c r="F34" s="184">
        <f t="shared" si="11"/>
        <v>120400</v>
      </c>
      <c r="G34" s="60"/>
      <c r="H34" s="60"/>
      <c r="I34" s="184">
        <f t="shared" si="12"/>
        <v>238000</v>
      </c>
    </row>
    <row r="35" spans="1:10" x14ac:dyDescent="0.25">
      <c r="A35" s="66">
        <v>800</v>
      </c>
      <c r="B35" s="18">
        <v>0.05</v>
      </c>
      <c r="C35" s="5" t="s">
        <v>168</v>
      </c>
      <c r="D35" s="184"/>
      <c r="E35" s="184">
        <f>$E$31*B35*A35</f>
        <v>8400</v>
      </c>
      <c r="F35" s="184">
        <f>$F$31*B35*A35</f>
        <v>8600</v>
      </c>
      <c r="G35" s="60"/>
      <c r="H35" s="60"/>
      <c r="I35" s="184">
        <f t="shared" si="12"/>
        <v>17000</v>
      </c>
    </row>
    <row r="36" spans="1:10" x14ac:dyDescent="0.25">
      <c r="C36" s="203" t="s">
        <v>27</v>
      </c>
      <c r="D36" s="204"/>
      <c r="E36" s="204">
        <f t="shared" ref="E36:F36" si="13">SUM(E32:E35)</f>
        <v>514500</v>
      </c>
      <c r="F36" s="204">
        <f t="shared" si="13"/>
        <v>526750</v>
      </c>
      <c r="G36" s="204">
        <f t="shared" ref="G36:H36" si="14">G33+G32+G35</f>
        <v>0</v>
      </c>
      <c r="H36" s="204">
        <f t="shared" si="14"/>
        <v>0</v>
      </c>
      <c r="I36" s="205">
        <f>SUM(I32:I35)</f>
        <v>1041250</v>
      </c>
      <c r="J36" s="53">
        <f>+I36/$I$25</f>
        <v>4.8358594361376288E-2</v>
      </c>
    </row>
    <row r="37" spans="1:10" ht="15.75" thickBot="1" x14ac:dyDescent="0.3">
      <c r="C37" s="76" t="s">
        <v>199</v>
      </c>
      <c r="D37" s="182"/>
      <c r="E37" s="182">
        <v>170</v>
      </c>
      <c r="F37" s="182">
        <v>175</v>
      </c>
      <c r="G37" s="182"/>
      <c r="H37" s="182"/>
      <c r="I37" s="182">
        <f>SUM(D37:F37)</f>
        <v>345</v>
      </c>
    </row>
    <row r="38" spans="1:10" x14ac:dyDescent="0.25">
      <c r="A38" s="66">
        <v>1200</v>
      </c>
      <c r="B38" s="186">
        <v>0.6</v>
      </c>
      <c r="C38" s="147" t="s">
        <v>196</v>
      </c>
      <c r="D38" s="184"/>
      <c r="E38" s="184">
        <f>$E$37*A38*B38</f>
        <v>122400</v>
      </c>
      <c r="F38" s="184">
        <f>$F$37*A38*B38</f>
        <v>126000</v>
      </c>
      <c r="G38" s="60"/>
      <c r="H38" s="60"/>
      <c r="I38" s="184">
        <f>SUM(D38:H38)</f>
        <v>248400</v>
      </c>
    </row>
    <row r="39" spans="1:10" ht="15.75" thickBot="1" x14ac:dyDescent="0.3">
      <c r="A39" s="66">
        <v>1600</v>
      </c>
      <c r="B39" s="188">
        <v>0.4</v>
      </c>
      <c r="C39" s="147" t="s">
        <v>200</v>
      </c>
      <c r="D39" s="184"/>
      <c r="E39" s="184">
        <f t="shared" ref="E39:E40" si="15">$E$37*A39*B39</f>
        <v>108800</v>
      </c>
      <c r="F39" s="184">
        <f t="shared" ref="F39:F40" si="16">$F$37*A39*B39</f>
        <v>112000</v>
      </c>
      <c r="G39" s="60"/>
      <c r="H39" s="60"/>
      <c r="I39" s="184">
        <f>SUM(D39:H39)</f>
        <v>220800</v>
      </c>
    </row>
    <row r="40" spans="1:10" x14ac:dyDescent="0.25">
      <c r="A40" s="66">
        <v>800</v>
      </c>
      <c r="B40" s="18">
        <v>0.35</v>
      </c>
      <c r="C40" s="5" t="s">
        <v>201</v>
      </c>
      <c r="D40" s="184"/>
      <c r="E40" s="184">
        <f t="shared" si="15"/>
        <v>47600</v>
      </c>
      <c r="F40" s="184">
        <f t="shared" si="16"/>
        <v>49000</v>
      </c>
      <c r="G40" s="60"/>
      <c r="H40" s="60"/>
      <c r="I40" s="184">
        <f t="shared" ref="I40:I41" si="17">SUM(D40:H40)</f>
        <v>96600</v>
      </c>
    </row>
    <row r="41" spans="1:10" x14ac:dyDescent="0.25">
      <c r="A41" s="66">
        <v>800</v>
      </c>
      <c r="B41" s="18">
        <v>0.05</v>
      </c>
      <c r="C41" s="5" t="s">
        <v>168</v>
      </c>
      <c r="D41" s="184"/>
      <c r="E41" s="184">
        <f>$E$37*B41*A41</f>
        <v>6800</v>
      </c>
      <c r="F41" s="184">
        <f>$F$37*B41*A41</f>
        <v>7000</v>
      </c>
      <c r="G41" s="60"/>
      <c r="H41" s="60"/>
      <c r="I41" s="184">
        <f t="shared" si="17"/>
        <v>13800</v>
      </c>
    </row>
    <row r="42" spans="1:10" x14ac:dyDescent="0.25">
      <c r="C42" s="203" t="s">
        <v>27</v>
      </c>
      <c r="D42" s="204"/>
      <c r="E42" s="204">
        <f>SUM(E38:E41)</f>
        <v>285600</v>
      </c>
      <c r="F42" s="204">
        <f>SUM(F38:F41)</f>
        <v>294000</v>
      </c>
      <c r="G42" s="204">
        <f t="shared" ref="G42:H42" si="18">G40+G38</f>
        <v>0</v>
      </c>
      <c r="H42" s="204">
        <f t="shared" si="18"/>
        <v>0</v>
      </c>
      <c r="I42" s="205">
        <f>SUM(I38:I41)</f>
        <v>579600</v>
      </c>
      <c r="J42" s="53">
        <f>+I42/$I$25</f>
        <v>2.691826294535769E-2</v>
      </c>
    </row>
    <row r="44" spans="1:10" ht="15.75" x14ac:dyDescent="0.25">
      <c r="B44" s="176">
        <v>2</v>
      </c>
      <c r="C44" s="20" t="s">
        <v>160</v>
      </c>
      <c r="D44" s="20"/>
      <c r="E44" s="20">
        <v>2024</v>
      </c>
      <c r="F44" s="20">
        <v>2025</v>
      </c>
      <c r="G44" s="30"/>
      <c r="H44" s="30"/>
      <c r="I44" s="68"/>
    </row>
    <row r="45" spans="1:10" ht="15.75" thickBot="1" x14ac:dyDescent="0.3">
      <c r="C45" s="76" t="s">
        <v>161</v>
      </c>
      <c r="D45" s="182"/>
      <c r="E45" s="182">
        <v>8</v>
      </c>
      <c r="F45" s="182">
        <v>8</v>
      </c>
      <c r="G45" s="182"/>
      <c r="H45" s="182"/>
      <c r="I45" s="182">
        <f>SUM(D45:F45)</f>
        <v>16</v>
      </c>
    </row>
    <row r="46" spans="1:10" x14ac:dyDescent="0.25">
      <c r="A46" s="66">
        <v>15000</v>
      </c>
      <c r="B46" s="186">
        <v>0.15</v>
      </c>
      <c r="C46" s="189" t="s">
        <v>162</v>
      </c>
      <c r="D46" s="184"/>
      <c r="E46" s="184">
        <f>$E$45*B46*A46</f>
        <v>18000</v>
      </c>
      <c r="F46" s="184">
        <f>$F$45*B46*A46</f>
        <v>18000</v>
      </c>
      <c r="G46" s="60"/>
      <c r="H46" s="60"/>
      <c r="I46" s="184">
        <f>SUM(D46:H46)</f>
        <v>36000</v>
      </c>
    </row>
    <row r="47" spans="1:10" ht="15.75" thickBot="1" x14ac:dyDescent="0.3">
      <c r="A47" s="66">
        <v>25000</v>
      </c>
      <c r="B47" s="188">
        <v>0.85</v>
      </c>
      <c r="C47" s="189" t="s">
        <v>163</v>
      </c>
      <c r="D47" s="184"/>
      <c r="E47" s="184">
        <f>$E$45*B47*A47</f>
        <v>170000</v>
      </c>
      <c r="F47" s="184">
        <f>$F$45*B47*A47</f>
        <v>170000</v>
      </c>
      <c r="G47" s="60"/>
      <c r="H47" s="60"/>
      <c r="I47" s="184">
        <f t="shared" ref="I47" si="19">SUM(D47:H47)</f>
        <v>340000</v>
      </c>
    </row>
    <row r="48" spans="1:10" x14ac:dyDescent="0.25">
      <c r="C48" s="203" t="s">
        <v>27</v>
      </c>
      <c r="D48" s="204"/>
      <c r="E48" s="204">
        <f>SUM(E46:E47)</f>
        <v>188000</v>
      </c>
      <c r="F48" s="204">
        <f>SUM(F46:F47)</f>
        <v>188000</v>
      </c>
      <c r="G48" s="204">
        <f t="shared" ref="G48" si="20">G47+G46</f>
        <v>0</v>
      </c>
      <c r="H48" s="204">
        <f t="shared" ref="H48" si="21">H47+H46</f>
        <v>0</v>
      </c>
      <c r="I48" s="205">
        <f>I47+I46</f>
        <v>376000</v>
      </c>
      <c r="J48" s="53">
        <f>+I48/$I$25</f>
        <v>1.7462503221971171E-2</v>
      </c>
    </row>
    <row r="49" spans="1:12" ht="15.75" thickBot="1" x14ac:dyDescent="0.3">
      <c r="C49" s="76" t="s">
        <v>202</v>
      </c>
      <c r="D49" s="182"/>
      <c r="E49" s="182">
        <v>30</v>
      </c>
      <c r="F49" s="182">
        <v>30</v>
      </c>
      <c r="G49" s="182"/>
      <c r="H49" s="182"/>
      <c r="I49" s="182">
        <f>SUM(D49:F49)</f>
        <v>60</v>
      </c>
    </row>
    <row r="50" spans="1:12" x14ac:dyDescent="0.25">
      <c r="A50" s="66">
        <v>13500</v>
      </c>
      <c r="B50" s="186">
        <v>0.8</v>
      </c>
      <c r="C50" s="147" t="s">
        <v>203</v>
      </c>
      <c r="D50" s="184"/>
      <c r="E50" s="184">
        <f>$E$49*B50*A50</f>
        <v>324000</v>
      </c>
      <c r="F50" s="184">
        <f>$F$49*B50*A50</f>
        <v>324000</v>
      </c>
      <c r="G50" s="60"/>
      <c r="H50" s="60"/>
      <c r="I50" s="184">
        <f>SUM(D50:H50)</f>
        <v>648000</v>
      </c>
      <c r="K50">
        <v>13600</v>
      </c>
    </row>
    <row r="51" spans="1:12" ht="15.75" thickBot="1" x14ac:dyDescent="0.3">
      <c r="A51" s="66">
        <v>17000</v>
      </c>
      <c r="B51" s="188">
        <v>0.2</v>
      </c>
      <c r="C51" s="147" t="s">
        <v>204</v>
      </c>
      <c r="D51" s="184"/>
      <c r="E51" s="184">
        <f t="shared" ref="E51:E53" si="22">$E$49*B51*A51</f>
        <v>102000</v>
      </c>
      <c r="F51" s="184">
        <f t="shared" ref="F51:F53" si="23">$F$49*B51*A51</f>
        <v>102000</v>
      </c>
      <c r="G51" s="60"/>
      <c r="H51" s="60"/>
      <c r="I51" s="184">
        <f t="shared" ref="I51:I52" si="24">SUM(D51:H51)</f>
        <v>204000</v>
      </c>
      <c r="K51">
        <v>17000</v>
      </c>
    </row>
    <row r="52" spans="1:12" x14ac:dyDescent="0.25">
      <c r="A52" s="66">
        <v>1000</v>
      </c>
      <c r="B52" s="18">
        <v>0.8</v>
      </c>
      <c r="C52" s="5" t="s">
        <v>201</v>
      </c>
      <c r="D52" s="184"/>
      <c r="E52" s="184">
        <f t="shared" ref="E52" si="25">$E$49*B52*A52</f>
        <v>24000</v>
      </c>
      <c r="F52" s="184">
        <f t="shared" ref="F52" si="26">$F$49*B52*A52</f>
        <v>24000</v>
      </c>
      <c r="G52" s="60"/>
      <c r="H52" s="60"/>
      <c r="I52" s="184">
        <f t="shared" si="24"/>
        <v>48000</v>
      </c>
    </row>
    <row r="53" spans="1:12" x14ac:dyDescent="0.25">
      <c r="A53" s="66">
        <v>1000</v>
      </c>
      <c r="B53" s="18">
        <v>0.2</v>
      </c>
      <c r="C53" s="5" t="s">
        <v>168</v>
      </c>
      <c r="D53" s="184"/>
      <c r="E53" s="184">
        <f t="shared" si="22"/>
        <v>6000</v>
      </c>
      <c r="F53" s="184">
        <f t="shared" si="23"/>
        <v>6000</v>
      </c>
      <c r="G53" s="60"/>
      <c r="H53" s="60"/>
      <c r="I53" s="184">
        <f t="shared" ref="I53" si="27">SUM(D53:H53)</f>
        <v>12000</v>
      </c>
    </row>
    <row r="54" spans="1:12" x14ac:dyDescent="0.25">
      <c r="C54" s="203" t="s">
        <v>27</v>
      </c>
      <c r="D54" s="204"/>
      <c r="E54" s="204">
        <f>SUM(E50:E53)</f>
        <v>456000</v>
      </c>
      <c r="F54" s="204">
        <f>SUM(F50:F53)</f>
        <v>456000</v>
      </c>
      <c r="G54" s="204">
        <f>SUM(G50:G53)</f>
        <v>0</v>
      </c>
      <c r="H54" s="204">
        <f>SUM(H50:H53)</f>
        <v>0</v>
      </c>
      <c r="I54" s="205">
        <f>SUM(I50:I53)</f>
        <v>912000</v>
      </c>
      <c r="J54" s="53">
        <f>+I54/$I$25</f>
        <v>4.2355858878823698E-2</v>
      </c>
    </row>
    <row r="55" spans="1:12" ht="15.75" thickBot="1" x14ac:dyDescent="0.3">
      <c r="C55" s="76" t="s">
        <v>169</v>
      </c>
      <c r="D55" s="182"/>
      <c r="E55" s="182">
        <v>160</v>
      </c>
      <c r="F55" s="182">
        <v>160</v>
      </c>
      <c r="G55" s="182"/>
      <c r="H55" s="182"/>
      <c r="I55" s="182">
        <f>SUM(D55:F55)</f>
        <v>320</v>
      </c>
    </row>
    <row r="56" spans="1:12" x14ac:dyDescent="0.25">
      <c r="A56" s="66">
        <v>6500</v>
      </c>
      <c r="B56" s="186">
        <v>0.8</v>
      </c>
      <c r="C56" s="147" t="s">
        <v>203</v>
      </c>
      <c r="D56" s="184"/>
      <c r="E56" s="184">
        <f>$E$55*B56*A56</f>
        <v>832000</v>
      </c>
      <c r="F56" s="184">
        <f>$F$55*B56*A56</f>
        <v>832000</v>
      </c>
      <c r="G56" s="60"/>
      <c r="H56" s="60"/>
      <c r="I56" s="184">
        <f>SUM(D56:H56)</f>
        <v>1664000</v>
      </c>
      <c r="K56">
        <v>6800</v>
      </c>
    </row>
    <row r="57" spans="1:12" ht="15.75" thickBot="1" x14ac:dyDescent="0.3">
      <c r="A57" s="66">
        <v>8000</v>
      </c>
      <c r="B57" s="188">
        <v>0.2</v>
      </c>
      <c r="C57" s="147" t="s">
        <v>204</v>
      </c>
      <c r="D57" s="184"/>
      <c r="E57" s="184">
        <f t="shared" ref="E57" si="28">$E$55*B57*A57</f>
        <v>256000</v>
      </c>
      <c r="F57" s="184">
        <f t="shared" ref="F57" si="29">$F$55*B57*A57</f>
        <v>256000</v>
      </c>
      <c r="G57" s="60"/>
      <c r="H57" s="60"/>
      <c r="I57" s="184">
        <f t="shared" ref="I57:I58" si="30">SUM(D57:H57)</f>
        <v>512000</v>
      </c>
      <c r="K57">
        <v>7600</v>
      </c>
    </row>
    <row r="58" spans="1:12" x14ac:dyDescent="0.25">
      <c r="A58" s="66">
        <v>1000</v>
      </c>
      <c r="B58" s="18">
        <v>0.2</v>
      </c>
      <c r="C58" s="5" t="s">
        <v>168</v>
      </c>
      <c r="D58" s="184"/>
      <c r="E58" s="184">
        <f>$E$55*B58*A58</f>
        <v>32000</v>
      </c>
      <c r="F58" s="184">
        <f t="shared" ref="F58" si="31">$F$49*B58*A58</f>
        <v>6000</v>
      </c>
      <c r="G58" s="60"/>
      <c r="H58" s="60"/>
      <c r="I58" s="184">
        <f t="shared" si="30"/>
        <v>38000</v>
      </c>
    </row>
    <row r="59" spans="1:12" x14ac:dyDescent="0.25">
      <c r="C59" s="203" t="s">
        <v>27</v>
      </c>
      <c r="D59" s="204"/>
      <c r="E59" s="204">
        <f>SUM(E56:E58)</f>
        <v>1120000</v>
      </c>
      <c r="F59" s="204">
        <f>SUM(F56:F58)</f>
        <v>1094000</v>
      </c>
      <c r="G59" s="204">
        <f>SUM(G56:G57)</f>
        <v>0</v>
      </c>
      <c r="H59" s="204">
        <f>SUM(H56:H57)</f>
        <v>0</v>
      </c>
      <c r="I59" s="205">
        <f>SUM(I56:I58)</f>
        <v>2214000</v>
      </c>
      <c r="J59" s="53">
        <f>+I59/$I$25</f>
        <v>0.10282442056767069</v>
      </c>
    </row>
    <row r="60" spans="1:12" x14ac:dyDescent="0.25">
      <c r="B60" s="18"/>
      <c r="C60" s="76" t="s">
        <v>171</v>
      </c>
      <c r="D60" s="182"/>
      <c r="E60" s="182">
        <v>90</v>
      </c>
      <c r="F60" s="182">
        <v>90</v>
      </c>
      <c r="G60" s="182"/>
      <c r="H60" s="182"/>
      <c r="I60" s="182">
        <f>SUM(D60:F60)</f>
        <v>180</v>
      </c>
    </row>
    <row r="61" spans="1:12" x14ac:dyDescent="0.25">
      <c r="A61" s="66">
        <v>4000</v>
      </c>
      <c r="B61" s="18">
        <v>1</v>
      </c>
      <c r="C61" s="5" t="s">
        <v>172</v>
      </c>
      <c r="D61" s="184"/>
      <c r="E61" s="184">
        <f>$E$60*B61*A61</f>
        <v>360000</v>
      </c>
      <c r="F61" s="184">
        <f>$F$60*B61*A61</f>
        <v>360000</v>
      </c>
      <c r="G61" s="60"/>
      <c r="H61" s="60"/>
      <c r="I61" s="184">
        <f>SUM(D61:H61)</f>
        <v>720000</v>
      </c>
      <c r="K61">
        <v>3500</v>
      </c>
      <c r="L61" s="197" t="s">
        <v>205</v>
      </c>
    </row>
    <row r="62" spans="1:12" x14ac:dyDescent="0.25">
      <c r="A62" s="66">
        <v>5000</v>
      </c>
      <c r="B62" s="18">
        <v>0.2</v>
      </c>
      <c r="C62" s="5" t="s">
        <v>173</v>
      </c>
      <c r="D62" s="184"/>
      <c r="E62" s="184">
        <f>$E$60*B62*A62</f>
        <v>90000</v>
      </c>
      <c r="F62" s="184">
        <f>$F$60*B62*A62</f>
        <v>90000</v>
      </c>
      <c r="G62" s="60"/>
      <c r="H62" s="60"/>
      <c r="I62" s="184">
        <f>SUM(D62:H62)</f>
        <v>180000</v>
      </c>
      <c r="L62" s="197"/>
    </row>
    <row r="63" spans="1:12" x14ac:dyDescent="0.25">
      <c r="A63" s="66">
        <v>5000</v>
      </c>
      <c r="B63" s="18">
        <v>1</v>
      </c>
      <c r="C63" s="5" t="s">
        <v>174</v>
      </c>
      <c r="D63" s="184"/>
      <c r="E63" s="184">
        <f t="shared" ref="E63" si="32">$E$60*B63*A63</f>
        <v>450000</v>
      </c>
      <c r="F63" s="184">
        <f t="shared" ref="F63" si="33">$F$60*B63*A63</f>
        <v>450000</v>
      </c>
      <c r="G63" s="60"/>
      <c r="H63" s="60"/>
      <c r="I63" s="184">
        <f t="shared" ref="I63" si="34">SUM(D63:H63)</f>
        <v>900000</v>
      </c>
      <c r="K63">
        <v>5700</v>
      </c>
      <c r="L63" s="197" t="s">
        <v>206</v>
      </c>
    </row>
    <row r="64" spans="1:12" x14ac:dyDescent="0.25">
      <c r="A64" s="66">
        <v>1000</v>
      </c>
      <c r="B64" s="18">
        <v>0.15</v>
      </c>
      <c r="C64" s="5" t="s">
        <v>168</v>
      </c>
      <c r="D64" s="184"/>
      <c r="E64" s="184">
        <f t="shared" ref="E64" si="35">$E$60*B64*A64</f>
        <v>13500</v>
      </c>
      <c r="F64" s="184">
        <f t="shared" ref="F64" si="36">$F$60*B64*A64</f>
        <v>13500</v>
      </c>
      <c r="G64" s="60"/>
      <c r="H64" s="60"/>
      <c r="I64" s="184">
        <f t="shared" ref="I64" si="37">SUM(D64:H64)</f>
        <v>27000</v>
      </c>
      <c r="K64">
        <v>2250</v>
      </c>
      <c r="L64" t="s">
        <v>207</v>
      </c>
    </row>
    <row r="65" spans="1:12" x14ac:dyDescent="0.25">
      <c r="C65" s="203" t="s">
        <v>27</v>
      </c>
      <c r="D65" s="204"/>
      <c r="E65" s="204">
        <f>SUM(E61:E64)</f>
        <v>913500</v>
      </c>
      <c r="F65" s="204">
        <f>SUM(F61:F64)</f>
        <v>913500</v>
      </c>
      <c r="G65" s="204">
        <f>SUM(G61:G64)</f>
        <v>0</v>
      </c>
      <c r="H65" s="204">
        <f>SUM(H61:H64)</f>
        <v>0</v>
      </c>
      <c r="I65" s="205">
        <f>SUM(I61:I64)</f>
        <v>1827000</v>
      </c>
      <c r="J65" s="53">
        <f>+I65/$I$25</f>
        <v>8.485104624080142E-2</v>
      </c>
      <c r="K65">
        <v>3600</v>
      </c>
      <c r="L65" t="s">
        <v>208</v>
      </c>
    </row>
    <row r="66" spans="1:12" ht="15.75" thickBot="1" x14ac:dyDescent="0.3">
      <c r="C66" s="76" t="s">
        <v>175</v>
      </c>
      <c r="D66" s="182"/>
      <c r="E66" s="182">
        <v>80</v>
      </c>
      <c r="F66" s="182">
        <v>80</v>
      </c>
      <c r="G66" s="182"/>
      <c r="H66" s="182"/>
      <c r="I66" s="182">
        <f>SUM(D66:F66)</f>
        <v>160</v>
      </c>
      <c r="K66">
        <v>6300</v>
      </c>
      <c r="L66" t="s">
        <v>209</v>
      </c>
    </row>
    <row r="67" spans="1:12" x14ac:dyDescent="0.25">
      <c r="A67" s="66">
        <v>4800</v>
      </c>
      <c r="B67" s="186">
        <v>0.8</v>
      </c>
      <c r="C67" s="147" t="s">
        <v>176</v>
      </c>
      <c r="D67" s="184"/>
      <c r="E67" s="184">
        <f>$E$66*B67*A67</f>
        <v>307200</v>
      </c>
      <c r="F67" s="184">
        <f>$F$66*B67*A67</f>
        <v>307200</v>
      </c>
      <c r="G67" s="60"/>
      <c r="H67" s="60"/>
      <c r="I67" s="184">
        <f>SUM(D67:H67)</f>
        <v>614400</v>
      </c>
      <c r="K67">
        <v>9000</v>
      </c>
      <c r="L67" t="s">
        <v>210</v>
      </c>
    </row>
    <row r="68" spans="1:12" ht="15.75" thickBot="1" x14ac:dyDescent="0.3">
      <c r="A68" s="66">
        <v>8400</v>
      </c>
      <c r="B68" s="188">
        <v>0.2</v>
      </c>
      <c r="C68" s="147" t="s">
        <v>177</v>
      </c>
      <c r="D68" s="184"/>
      <c r="E68" s="184">
        <f>$E$66*B68*A68</f>
        <v>134400</v>
      </c>
      <c r="F68" s="184">
        <f>$F$66*B68*A68</f>
        <v>134400</v>
      </c>
      <c r="G68" s="60"/>
      <c r="H68" s="60"/>
      <c r="I68" s="184">
        <f t="shared" ref="I68" si="38">SUM(D68:H68)</f>
        <v>268800</v>
      </c>
    </row>
    <row r="69" spans="1:12" x14ac:dyDescent="0.25">
      <c r="A69" s="66">
        <v>1200</v>
      </c>
      <c r="B69" s="18">
        <v>0.15</v>
      </c>
      <c r="C69" s="5" t="s">
        <v>168</v>
      </c>
      <c r="D69" s="184"/>
      <c r="E69" s="184">
        <f>$E$66*B69*A69</f>
        <v>14400</v>
      </c>
      <c r="F69" s="184">
        <f>$F$66*B69*A69</f>
        <v>14400</v>
      </c>
      <c r="G69" s="60"/>
      <c r="H69" s="60"/>
      <c r="I69" s="184">
        <f t="shared" ref="I69" si="39">SUM(D69:H69)</f>
        <v>28800</v>
      </c>
    </row>
    <row r="70" spans="1:12" x14ac:dyDescent="0.25">
      <c r="C70" s="203" t="s">
        <v>27</v>
      </c>
      <c r="D70" s="204"/>
      <c r="E70" s="204">
        <f>SUM(E67:E69)</f>
        <v>456000</v>
      </c>
      <c r="F70" s="204">
        <f>SUM(F67:F69)</f>
        <v>456000</v>
      </c>
      <c r="G70" s="204">
        <f>SUM(G67:G69)</f>
        <v>0</v>
      </c>
      <c r="H70" s="204">
        <f>SUM(H67:H69)</f>
        <v>0</v>
      </c>
      <c r="I70" s="205">
        <f>SUM(I67:I69)</f>
        <v>912000</v>
      </c>
      <c r="J70" s="53">
        <f>+I70/$I$25</f>
        <v>4.2355858878823698E-2</v>
      </c>
    </row>
    <row r="71" spans="1:12" ht="15.75" thickBot="1" x14ac:dyDescent="0.3">
      <c r="C71" s="76" t="s">
        <v>178</v>
      </c>
      <c r="D71" s="182"/>
      <c r="E71" s="182">
        <v>50</v>
      </c>
      <c r="F71" s="182">
        <v>50</v>
      </c>
      <c r="G71" s="182"/>
      <c r="H71" s="182"/>
      <c r="I71" s="182">
        <f>SUM(D71:F71)</f>
        <v>100</v>
      </c>
    </row>
    <row r="72" spans="1:12" x14ac:dyDescent="0.25">
      <c r="A72" s="66">
        <v>3000</v>
      </c>
      <c r="B72" s="186">
        <v>0.7</v>
      </c>
      <c r="C72" s="147" t="s">
        <v>179</v>
      </c>
      <c r="D72" s="184"/>
      <c r="E72" s="184">
        <f>$E$79*B72*A72</f>
        <v>126000</v>
      </c>
      <c r="F72" s="184">
        <f>$F$79*B72*A72</f>
        <v>126000</v>
      </c>
      <c r="G72" s="60"/>
      <c r="H72" s="60"/>
      <c r="I72" s="184">
        <f>SUM(D72:H72)</f>
        <v>252000</v>
      </c>
    </row>
    <row r="73" spans="1:12" x14ac:dyDescent="0.25">
      <c r="A73" s="66">
        <v>6000</v>
      </c>
      <c r="B73" s="187">
        <v>0.2</v>
      </c>
      <c r="C73" s="147" t="s">
        <v>180</v>
      </c>
      <c r="D73" s="184"/>
      <c r="E73" s="184">
        <f>$E$79*B73*A73</f>
        <v>72000</v>
      </c>
      <c r="F73" s="184">
        <f>$F$79*B73*A73</f>
        <v>72000</v>
      </c>
      <c r="G73" s="60"/>
      <c r="H73" s="60"/>
      <c r="I73" s="184">
        <f t="shared" ref="I73:I75" si="40">SUM(D73:H73)</f>
        <v>144000</v>
      </c>
    </row>
    <row r="74" spans="1:12" ht="15.75" thickBot="1" x14ac:dyDescent="0.3">
      <c r="A74" s="66">
        <v>8000</v>
      </c>
      <c r="B74" s="188">
        <v>0.1</v>
      </c>
      <c r="C74" s="147" t="s">
        <v>181</v>
      </c>
      <c r="D74" s="184"/>
      <c r="E74" s="184">
        <f>$E$79*B74*A74</f>
        <v>48000</v>
      </c>
      <c r="F74" s="184">
        <f>$F$79*B74*A74</f>
        <v>48000</v>
      </c>
      <c r="G74" s="183"/>
      <c r="H74" s="183"/>
      <c r="I74" s="184">
        <f t="shared" ref="I74" si="41">SUM(D74:H74)</f>
        <v>96000</v>
      </c>
    </row>
    <row r="75" spans="1:12" x14ac:dyDescent="0.25">
      <c r="A75" s="66">
        <v>1000</v>
      </c>
      <c r="B75" s="18">
        <v>0.05</v>
      </c>
      <c r="C75" s="5" t="s">
        <v>168</v>
      </c>
      <c r="D75" s="184"/>
      <c r="E75" s="184">
        <f>$E$79*B75*A75</f>
        <v>3000</v>
      </c>
      <c r="F75" s="184">
        <f>$F$79*B75*A75</f>
        <v>3000</v>
      </c>
      <c r="G75" s="183"/>
      <c r="H75" s="183"/>
      <c r="I75" s="184">
        <f t="shared" si="40"/>
        <v>6000</v>
      </c>
    </row>
    <row r="76" spans="1:12" x14ac:dyDescent="0.25">
      <c r="C76" s="203" t="s">
        <v>27</v>
      </c>
      <c r="D76" s="204"/>
      <c r="E76" s="204">
        <f t="shared" ref="E76:F76" si="42">SUM(E72:E75)</f>
        <v>249000</v>
      </c>
      <c r="F76" s="204">
        <f t="shared" si="42"/>
        <v>249000</v>
      </c>
      <c r="G76" s="204">
        <f t="shared" ref="G76" si="43">G75+G73+G72</f>
        <v>0</v>
      </c>
      <c r="H76" s="204">
        <f t="shared" ref="H76" si="44">H75+H73+H72</f>
        <v>0</v>
      </c>
      <c r="I76" s="205">
        <f>I75+I73+I72+I74</f>
        <v>498000</v>
      </c>
      <c r="J76" s="53">
        <f>+I76/$I$25</f>
        <v>2.3128528203568203E-2</v>
      </c>
    </row>
    <row r="77" spans="1:12" x14ac:dyDescent="0.25">
      <c r="K77" s="197"/>
    </row>
    <row r="78" spans="1:12" ht="15.75" x14ac:dyDescent="0.25">
      <c r="B78" s="176">
        <v>3</v>
      </c>
      <c r="C78" s="20" t="s">
        <v>182</v>
      </c>
      <c r="D78" s="20"/>
      <c r="E78" s="20">
        <v>2024</v>
      </c>
      <c r="F78" s="20">
        <v>2025</v>
      </c>
      <c r="G78" s="30"/>
      <c r="H78" s="30"/>
      <c r="I78" s="68"/>
    </row>
    <row r="79" spans="1:12" ht="15.75" thickBot="1" x14ac:dyDescent="0.3">
      <c r="C79" s="76"/>
      <c r="D79" s="182"/>
      <c r="E79" s="182">
        <v>60</v>
      </c>
      <c r="F79" s="182">
        <v>60</v>
      </c>
      <c r="G79" s="182"/>
      <c r="H79" s="182"/>
      <c r="I79" s="182">
        <f>SUM(D79:F79)</f>
        <v>120</v>
      </c>
    </row>
    <row r="80" spans="1:12" x14ac:dyDescent="0.25">
      <c r="A80" s="66">
        <v>6000</v>
      </c>
      <c r="B80" s="186">
        <v>0.7</v>
      </c>
      <c r="C80" s="147" t="s">
        <v>183</v>
      </c>
      <c r="D80" s="184"/>
      <c r="E80" s="184">
        <f>$E$79*B80*A80</f>
        <v>252000</v>
      </c>
      <c r="F80" s="184">
        <f>$F$79*B80*A80</f>
        <v>252000</v>
      </c>
      <c r="G80" s="60"/>
      <c r="H80" s="60"/>
      <c r="I80" s="184">
        <f>SUM(D80:H80)</f>
        <v>504000</v>
      </c>
    </row>
    <row r="81" spans="1:10" ht="15.75" thickBot="1" x14ac:dyDescent="0.3">
      <c r="A81" s="66">
        <v>8000</v>
      </c>
      <c r="B81" s="188">
        <v>0.3</v>
      </c>
      <c r="C81" s="147" t="s">
        <v>184</v>
      </c>
      <c r="D81" s="184"/>
      <c r="E81" s="184">
        <f t="shared" ref="E81:E83" si="45">$E$79*B81*A81</f>
        <v>144000</v>
      </c>
      <c r="F81" s="184">
        <f t="shared" ref="F81:F83" si="46">$F$79*B81*A81</f>
        <v>144000</v>
      </c>
      <c r="G81" s="60"/>
      <c r="H81" s="60"/>
      <c r="I81" s="184">
        <f t="shared" ref="I81:I83" si="47">SUM(D81:H81)</f>
        <v>288000</v>
      </c>
    </row>
    <row r="82" spans="1:10" x14ac:dyDescent="0.25">
      <c r="A82" s="66">
        <v>4000</v>
      </c>
      <c r="B82" s="192">
        <v>0.2</v>
      </c>
      <c r="C82" s="5" t="s">
        <v>185</v>
      </c>
      <c r="D82" s="184"/>
      <c r="E82" s="184">
        <f t="shared" ref="E82" si="48">$E$79*B82*A82</f>
        <v>48000</v>
      </c>
      <c r="F82" s="184">
        <f t="shared" ref="F82" si="49">$F$79*B82*A82</f>
        <v>48000</v>
      </c>
      <c r="G82" s="183"/>
      <c r="H82" s="183"/>
      <c r="I82" s="184">
        <f t="shared" ref="I82" si="50">SUM(D82:H82)</f>
        <v>96000</v>
      </c>
    </row>
    <row r="83" spans="1:10" x14ac:dyDescent="0.25">
      <c r="A83" s="66">
        <v>1000</v>
      </c>
      <c r="B83" s="18">
        <v>0.15</v>
      </c>
      <c r="C83" s="5" t="s">
        <v>168</v>
      </c>
      <c r="D83" s="184"/>
      <c r="E83" s="184">
        <f t="shared" si="45"/>
        <v>9000</v>
      </c>
      <c r="F83" s="184">
        <f t="shared" si="46"/>
        <v>9000</v>
      </c>
      <c r="G83" s="183"/>
      <c r="H83" s="183"/>
      <c r="I83" s="184">
        <f t="shared" si="47"/>
        <v>18000</v>
      </c>
    </row>
    <row r="84" spans="1:10" x14ac:dyDescent="0.25">
      <c r="C84" s="203" t="s">
        <v>27</v>
      </c>
      <c r="D84" s="204"/>
      <c r="E84" s="204">
        <f t="shared" ref="E84:F84" si="51">SUM(E80:E83)</f>
        <v>453000</v>
      </c>
      <c r="F84" s="204">
        <f t="shared" si="51"/>
        <v>453000</v>
      </c>
      <c r="G84" s="204">
        <f t="shared" ref="G84:H84" si="52">G83+G81+G80</f>
        <v>0</v>
      </c>
      <c r="H84" s="204">
        <f t="shared" si="52"/>
        <v>0</v>
      </c>
      <c r="I84" s="205">
        <f>I83+I80+I79+I81+I82</f>
        <v>906120</v>
      </c>
      <c r="J84" s="53">
        <f>+I84/$I$25</f>
        <v>4.2082775051841805E-2</v>
      </c>
    </row>
    <row r="85" spans="1:10" x14ac:dyDescent="0.25">
      <c r="A85" s="66"/>
      <c r="B85" s="192"/>
      <c r="C85" s="6"/>
      <c r="D85" s="198"/>
      <c r="E85" s="198"/>
      <c r="F85" s="198"/>
      <c r="G85" s="199"/>
      <c r="H85" s="199"/>
      <c r="I85" s="198"/>
    </row>
    <row r="86" spans="1:10" ht="15.75" x14ac:dyDescent="0.25">
      <c r="B86" s="200">
        <v>4</v>
      </c>
      <c r="C86" s="20" t="s">
        <v>78</v>
      </c>
      <c r="D86" s="20"/>
      <c r="E86" s="20">
        <v>2024</v>
      </c>
      <c r="F86" s="20">
        <v>2025</v>
      </c>
      <c r="G86" s="30"/>
      <c r="H86" s="30"/>
      <c r="I86" s="68"/>
    </row>
    <row r="87" spans="1:10" ht="15.75" thickBot="1" x14ac:dyDescent="0.3">
      <c r="C87" s="76"/>
      <c r="D87" s="182"/>
      <c r="E87" s="182">
        <v>50</v>
      </c>
      <c r="F87" s="182">
        <v>50</v>
      </c>
      <c r="G87" s="182"/>
      <c r="H87" s="182"/>
      <c r="I87" s="182">
        <f>SUM(D87:F87)</f>
        <v>100</v>
      </c>
    </row>
    <row r="88" spans="1:10" x14ac:dyDescent="0.25">
      <c r="A88" s="66">
        <v>18000</v>
      </c>
      <c r="B88" s="186">
        <v>0.4</v>
      </c>
      <c r="C88" s="147" t="s">
        <v>79</v>
      </c>
      <c r="D88" s="184"/>
      <c r="E88" s="184">
        <f>$E$79*B88*A88</f>
        <v>432000</v>
      </c>
      <c r="F88" s="184">
        <f>$F$79*B88*A88</f>
        <v>432000</v>
      </c>
      <c r="G88" s="60"/>
      <c r="H88" s="60"/>
      <c r="I88" s="184">
        <f>SUM(D88:H88)</f>
        <v>864000</v>
      </c>
    </row>
    <row r="89" spans="1:10" ht="15.75" thickBot="1" x14ac:dyDescent="0.3">
      <c r="A89" s="66">
        <v>25000</v>
      </c>
      <c r="B89" s="188">
        <v>0.6</v>
      </c>
      <c r="C89" s="147" t="s">
        <v>80</v>
      </c>
      <c r="D89" s="184"/>
      <c r="E89" s="184">
        <f t="shared" ref="E89" si="53">$E$79*B89*A89</f>
        <v>900000</v>
      </c>
      <c r="F89" s="184">
        <f t="shared" ref="F89" si="54">$F$79*B89*A89</f>
        <v>900000</v>
      </c>
      <c r="G89" s="60"/>
      <c r="H89" s="60"/>
      <c r="I89" s="184">
        <f t="shared" ref="I89" si="55">SUM(D89:H89)</f>
        <v>1800000</v>
      </c>
    </row>
    <row r="90" spans="1:10" x14ac:dyDescent="0.25">
      <c r="A90" s="66"/>
      <c r="B90" s="192"/>
      <c r="C90" s="203" t="s">
        <v>27</v>
      </c>
      <c r="D90" s="204">
        <f t="shared" ref="D90:I90" si="56">SUM(D88:D89)</f>
        <v>0</v>
      </c>
      <c r="E90" s="204">
        <f t="shared" si="56"/>
        <v>1332000</v>
      </c>
      <c r="F90" s="204">
        <f t="shared" si="56"/>
        <v>1332000</v>
      </c>
      <c r="G90" s="204">
        <f t="shared" si="56"/>
        <v>0</v>
      </c>
      <c r="H90" s="204">
        <f t="shared" si="56"/>
        <v>0</v>
      </c>
      <c r="I90" s="205">
        <f t="shared" si="56"/>
        <v>2664000</v>
      </c>
      <c r="J90" s="53">
        <f>+I90/$I$25</f>
        <v>0.12372369304077448</v>
      </c>
    </row>
    <row r="91" spans="1:10" ht="15.75" thickBot="1" x14ac:dyDescent="0.3"/>
    <row r="92" spans="1:10" ht="15.75" x14ac:dyDescent="0.25">
      <c r="B92" s="153">
        <v>5</v>
      </c>
      <c r="C92" s="154" t="s">
        <v>81</v>
      </c>
      <c r="D92" s="155"/>
      <c r="E92" s="155">
        <v>2024</v>
      </c>
      <c r="F92" s="155">
        <v>2025</v>
      </c>
      <c r="G92" s="155"/>
      <c r="H92" s="155"/>
      <c r="I92" s="156" t="s">
        <v>82</v>
      </c>
    </row>
    <row r="93" spans="1:10" x14ac:dyDescent="0.25">
      <c r="C93" s="98" t="s">
        <v>83</v>
      </c>
      <c r="D93" s="61"/>
      <c r="E93" s="61">
        <v>100</v>
      </c>
      <c r="F93" s="61">
        <v>200</v>
      </c>
      <c r="G93" s="61"/>
      <c r="H93" s="61"/>
      <c r="I93" s="160">
        <v>200</v>
      </c>
    </row>
    <row r="94" spans="1:10" x14ac:dyDescent="0.25">
      <c r="C94" s="98" t="s">
        <v>84</v>
      </c>
      <c r="D94" s="61"/>
      <c r="E94" s="61">
        <v>100</v>
      </c>
      <c r="F94" s="61">
        <v>100</v>
      </c>
      <c r="G94" s="61"/>
      <c r="H94" s="61"/>
      <c r="I94" s="160"/>
    </row>
    <row r="95" spans="1:10" x14ac:dyDescent="0.25">
      <c r="C95" s="98" t="s">
        <v>85</v>
      </c>
      <c r="D95" s="4"/>
      <c r="E95" s="4">
        <v>16000</v>
      </c>
      <c r="F95" s="4">
        <v>16000</v>
      </c>
      <c r="G95" s="4"/>
      <c r="H95" s="4"/>
      <c r="I95" s="170"/>
    </row>
    <row r="96" spans="1:10" x14ac:dyDescent="0.25">
      <c r="C96" s="203" t="s">
        <v>86</v>
      </c>
      <c r="D96" s="204"/>
      <c r="E96" s="204">
        <f>E95*E94</f>
        <v>1600000</v>
      </c>
      <c r="F96" s="204">
        <f>F95*F94</f>
        <v>1600000</v>
      </c>
      <c r="G96" s="204"/>
      <c r="H96" s="204"/>
      <c r="I96" s="205">
        <f>SUM(D96:H96)</f>
        <v>3200000</v>
      </c>
      <c r="J96" s="53">
        <f>+I96/$I$25</f>
        <v>0.14861704869762701</v>
      </c>
    </row>
    <row r="97" spans="1:12" x14ac:dyDescent="0.25">
      <c r="A97">
        <v>200</v>
      </c>
      <c r="C97" s="98" t="s">
        <v>87</v>
      </c>
      <c r="D97" s="51"/>
      <c r="E97" s="51"/>
      <c r="F97" s="51"/>
      <c r="G97" s="51"/>
      <c r="H97" s="51"/>
      <c r="I97" s="173">
        <f>I93*A97</f>
        <v>40000</v>
      </c>
    </row>
    <row r="98" spans="1:12" ht="15.75" thickBot="1" x14ac:dyDescent="0.3">
      <c r="A98">
        <v>800</v>
      </c>
      <c r="C98" s="112" t="s">
        <v>88</v>
      </c>
      <c r="D98" s="174"/>
      <c r="E98" s="174"/>
      <c r="F98" s="174"/>
      <c r="G98" s="174"/>
      <c r="H98" s="174"/>
      <c r="I98" s="175">
        <f>I97*A98</f>
        <v>32000000</v>
      </c>
    </row>
    <row r="99" spans="1:12" ht="15.75" thickBot="1" x14ac:dyDescent="0.3">
      <c r="C99" s="6"/>
      <c r="D99" s="7"/>
      <c r="E99" s="7"/>
      <c r="F99" s="7"/>
      <c r="G99" s="7"/>
      <c r="H99" s="7"/>
      <c r="I99" s="8"/>
    </row>
    <row r="100" spans="1:12" ht="15.75" x14ac:dyDescent="0.25">
      <c r="B100" s="153">
        <v>6</v>
      </c>
      <c r="C100" s="154" t="s">
        <v>89</v>
      </c>
      <c r="D100" s="155"/>
      <c r="E100" s="155">
        <v>2024</v>
      </c>
      <c r="F100" s="155">
        <v>2025</v>
      </c>
      <c r="G100" s="155"/>
      <c r="H100" s="155"/>
      <c r="I100" s="156" t="s">
        <v>82</v>
      </c>
    </row>
    <row r="101" spans="1:12" x14ac:dyDescent="0.25">
      <c r="B101" s="53">
        <v>0.33</v>
      </c>
      <c r="C101" s="167" t="s">
        <v>90</v>
      </c>
      <c r="D101" s="61"/>
      <c r="E101" s="61">
        <f>E8*$B101</f>
        <v>660</v>
      </c>
      <c r="F101" s="61">
        <f>F8*$B101</f>
        <v>660</v>
      </c>
      <c r="G101" s="61"/>
      <c r="H101" s="61"/>
      <c r="I101" s="162">
        <f>SUM(D101:F101)</f>
        <v>1320</v>
      </c>
    </row>
    <row r="102" spans="1:12" x14ac:dyDescent="0.25">
      <c r="A102" s="52">
        <v>5000</v>
      </c>
      <c r="B102" s="53">
        <v>0.25</v>
      </c>
      <c r="C102" s="159" t="s">
        <v>91</v>
      </c>
      <c r="D102" s="4"/>
      <c r="E102" s="4">
        <f t="shared" ref="E102:F102" si="57">$A102*$B102</f>
        <v>1250</v>
      </c>
      <c r="F102" s="4">
        <f t="shared" si="57"/>
        <v>1250</v>
      </c>
      <c r="G102" s="4"/>
      <c r="H102" s="4"/>
      <c r="I102" s="168"/>
    </row>
    <row r="103" spans="1:12" x14ac:dyDescent="0.25">
      <c r="C103" s="203" t="s">
        <v>27</v>
      </c>
      <c r="D103" s="204"/>
      <c r="E103" s="204">
        <f t="shared" ref="E103:F103" si="58">E101*E102</f>
        <v>825000</v>
      </c>
      <c r="F103" s="204">
        <f t="shared" si="58"/>
        <v>825000</v>
      </c>
      <c r="G103" s="204"/>
      <c r="H103" s="204"/>
      <c r="I103" s="205">
        <f>SUM(D103:H103)</f>
        <v>1650000</v>
      </c>
      <c r="J103" s="53">
        <f>+I103/$I$25</f>
        <v>7.6630665734713929E-2</v>
      </c>
    </row>
    <row r="104" spans="1:12" ht="15.75" thickBot="1" x14ac:dyDescent="0.3">
      <c r="C104" s="6"/>
      <c r="D104" s="7"/>
      <c r="E104" s="7"/>
      <c r="F104" s="7"/>
      <c r="G104" s="7"/>
      <c r="H104" s="7"/>
      <c r="I104" s="8"/>
    </row>
    <row r="105" spans="1:12" ht="15.75" x14ac:dyDescent="0.25">
      <c r="B105" s="153">
        <v>7</v>
      </c>
      <c r="C105" s="154" t="s">
        <v>92</v>
      </c>
      <c r="D105" s="201"/>
      <c r="E105" s="155">
        <v>2024</v>
      </c>
      <c r="F105" s="155">
        <v>2025</v>
      </c>
      <c r="G105" s="155"/>
      <c r="H105" s="155"/>
      <c r="I105" s="156" t="s">
        <v>82</v>
      </c>
    </row>
    <row r="106" spans="1:12" x14ac:dyDescent="0.25">
      <c r="B106" s="53">
        <v>0.16</v>
      </c>
      <c r="C106" s="157" t="s">
        <v>90</v>
      </c>
      <c r="D106" s="78"/>
      <c r="E106" s="78">
        <f>E8*$B106</f>
        <v>320</v>
      </c>
      <c r="F106" s="78">
        <f>F8*$B106</f>
        <v>320</v>
      </c>
      <c r="G106" s="78"/>
      <c r="H106" s="78"/>
      <c r="I106" s="162">
        <f>SUM(D106:F106)</f>
        <v>640</v>
      </c>
    </row>
    <row r="107" spans="1:12" x14ac:dyDescent="0.25">
      <c r="A107" s="52">
        <v>33000</v>
      </c>
      <c r="B107" s="53">
        <v>0.15</v>
      </c>
      <c r="C107" s="159" t="s">
        <v>93</v>
      </c>
      <c r="D107" s="4"/>
      <c r="E107" s="4">
        <f t="shared" ref="E107:F108" si="59">$A107*$B107</f>
        <v>4950</v>
      </c>
      <c r="F107" s="4">
        <f t="shared" si="59"/>
        <v>4950</v>
      </c>
      <c r="G107" s="4"/>
      <c r="H107" s="4"/>
      <c r="I107" s="160"/>
    </row>
    <row r="108" spans="1:12" x14ac:dyDescent="0.25">
      <c r="A108" s="52">
        <v>33000</v>
      </c>
      <c r="B108" s="53">
        <v>0.3</v>
      </c>
      <c r="C108" s="161" t="s">
        <v>94</v>
      </c>
      <c r="D108" s="4"/>
      <c r="E108" s="4">
        <f t="shared" si="59"/>
        <v>9900</v>
      </c>
      <c r="F108" s="4">
        <f t="shared" si="59"/>
        <v>9900</v>
      </c>
      <c r="G108" s="4"/>
      <c r="H108" s="4"/>
      <c r="I108" s="162"/>
    </row>
    <row r="109" spans="1:12" x14ac:dyDescent="0.25">
      <c r="A109" s="52"/>
      <c r="B109" s="53">
        <v>0.5</v>
      </c>
      <c r="C109" s="161" t="s">
        <v>95</v>
      </c>
      <c r="D109" s="4"/>
      <c r="E109" s="4">
        <f t="shared" ref="E109:F109" si="60">(E107*E106)*$B109</f>
        <v>792000</v>
      </c>
      <c r="F109" s="4">
        <f t="shared" si="60"/>
        <v>792000</v>
      </c>
      <c r="G109" s="4"/>
      <c r="H109" s="4"/>
      <c r="I109" s="163">
        <f>SUM(D109:H109)</f>
        <v>1584000</v>
      </c>
    </row>
    <row r="110" spans="1:12" x14ac:dyDescent="0.25">
      <c r="A110" s="52"/>
      <c r="B110" s="53">
        <v>0.5</v>
      </c>
      <c r="C110" s="161" t="s">
        <v>96</v>
      </c>
      <c r="D110" s="4"/>
      <c r="E110" s="4">
        <f t="shared" ref="E110:F110" si="61">(E106*E108)*$B110</f>
        <v>1584000</v>
      </c>
      <c r="F110" s="4">
        <f t="shared" si="61"/>
        <v>1584000</v>
      </c>
      <c r="G110" s="4"/>
      <c r="H110" s="4"/>
      <c r="I110" s="163">
        <f>SUM(D110:H110)</f>
        <v>3168000</v>
      </c>
    </row>
    <row r="111" spans="1:12" x14ac:dyDescent="0.25">
      <c r="C111" s="203" t="s">
        <v>27</v>
      </c>
      <c r="D111" s="204"/>
      <c r="E111" s="204">
        <f t="shared" ref="E111:F111" si="62">SUM(E109:E110)</f>
        <v>2376000</v>
      </c>
      <c r="F111" s="204">
        <f t="shared" si="62"/>
        <v>2376000</v>
      </c>
      <c r="G111" s="204"/>
      <c r="H111" s="204"/>
      <c r="I111" s="205">
        <f>SUM(D111:H111)</f>
        <v>4752000</v>
      </c>
      <c r="J111" s="53">
        <f>+I111/$I$25</f>
        <v>0.22069631731597611</v>
      </c>
      <c r="L111" s="69"/>
    </row>
    <row r="113" spans="1:14" ht="15.75" x14ac:dyDescent="0.25">
      <c r="B113" s="56">
        <v>8</v>
      </c>
      <c r="C113" s="20" t="s">
        <v>97</v>
      </c>
      <c r="D113" s="20"/>
      <c r="E113" s="20">
        <v>2024</v>
      </c>
      <c r="F113" s="20">
        <v>2025</v>
      </c>
      <c r="G113" s="20"/>
      <c r="H113" s="20"/>
      <c r="I113" s="20" t="s">
        <v>98</v>
      </c>
    </row>
    <row r="114" spans="1:14" x14ac:dyDescent="0.25">
      <c r="C114" s="9" t="s">
        <v>99</v>
      </c>
      <c r="D114" s="71"/>
      <c r="E114" s="71">
        <f>E8</f>
        <v>2000</v>
      </c>
      <c r="F114" s="71">
        <f>F8</f>
        <v>2000</v>
      </c>
      <c r="G114" s="71"/>
      <c r="H114" s="71"/>
      <c r="I114" s="24">
        <f>SUM(D114:H114)</f>
        <v>4000</v>
      </c>
    </row>
    <row r="115" spans="1:14" x14ac:dyDescent="0.25">
      <c r="C115" s="1" t="s">
        <v>100</v>
      </c>
      <c r="D115" s="73"/>
      <c r="E115" s="73">
        <f t="shared" ref="E115:F115" si="63">SUM(E117:E119)</f>
        <v>200</v>
      </c>
      <c r="F115" s="73">
        <f t="shared" si="63"/>
        <v>200</v>
      </c>
      <c r="G115" s="73"/>
      <c r="H115" s="73"/>
      <c r="I115" s="72">
        <f>SUM(D115:H115)</f>
        <v>400</v>
      </c>
    </row>
    <row r="116" spans="1:14" x14ac:dyDescent="0.25">
      <c r="C116" s="1" t="s">
        <v>101</v>
      </c>
      <c r="D116" s="28"/>
      <c r="E116" s="10">
        <f t="shared" ref="E116:I116" si="64">E115/E114</f>
        <v>0.1</v>
      </c>
      <c r="F116" s="10">
        <f t="shared" si="64"/>
        <v>0.1</v>
      </c>
      <c r="G116" s="10"/>
      <c r="H116" s="10"/>
      <c r="I116" s="27">
        <f t="shared" si="64"/>
        <v>0.1</v>
      </c>
    </row>
    <row r="117" spans="1:14" x14ac:dyDescent="0.25">
      <c r="B117" s="53">
        <v>0.03</v>
      </c>
      <c r="C117" s="5" t="s">
        <v>102</v>
      </c>
      <c r="D117" s="5"/>
      <c r="E117" s="5">
        <f>E114*$B117</f>
        <v>60</v>
      </c>
      <c r="F117" s="5">
        <f>F114*$B117</f>
        <v>60</v>
      </c>
      <c r="G117" s="5"/>
      <c r="H117" s="5"/>
      <c r="I117" s="24">
        <f>SUM(D117:H117)</f>
        <v>120</v>
      </c>
    </row>
    <row r="118" spans="1:14" x14ac:dyDescent="0.25">
      <c r="B118" s="53">
        <v>0.03</v>
      </c>
      <c r="C118" s="5" t="s">
        <v>103</v>
      </c>
      <c r="D118" s="5"/>
      <c r="E118" s="5">
        <f>E114*$B118</f>
        <v>60</v>
      </c>
      <c r="F118" s="5">
        <f>F114*$B118</f>
        <v>60</v>
      </c>
      <c r="G118" s="5"/>
      <c r="H118" s="5"/>
      <c r="I118" s="24">
        <f>SUM(D118:H118)</f>
        <v>120</v>
      </c>
      <c r="K118" s="16" t="s">
        <v>186</v>
      </c>
      <c r="L118" s="17">
        <v>52455</v>
      </c>
      <c r="M118" s="17"/>
    </row>
    <row r="119" spans="1:14" x14ac:dyDescent="0.25">
      <c r="B119" s="53">
        <v>0.04</v>
      </c>
      <c r="C119" s="5" t="s">
        <v>104</v>
      </c>
      <c r="D119" s="5"/>
      <c r="E119" s="5">
        <f>E114*$B119</f>
        <v>80</v>
      </c>
      <c r="F119" s="5">
        <f>F114*$B119</f>
        <v>80</v>
      </c>
      <c r="G119" s="5"/>
      <c r="H119" s="5"/>
      <c r="I119" s="24">
        <f>SUM(D119:H119)</f>
        <v>160</v>
      </c>
      <c r="K119" s="1" t="s">
        <v>187</v>
      </c>
      <c r="L119" s="2">
        <v>44902</v>
      </c>
      <c r="M119" s="2">
        <v>50000000</v>
      </c>
      <c r="N119" s="18">
        <f>L119/L118</f>
        <v>0.8560099132589839</v>
      </c>
    </row>
    <row r="120" spans="1:14" x14ac:dyDescent="0.25">
      <c r="C120" s="13" t="s">
        <v>105</v>
      </c>
      <c r="D120" s="23"/>
      <c r="E120" s="23">
        <v>10000</v>
      </c>
      <c r="F120" s="23">
        <v>10000</v>
      </c>
      <c r="G120" s="23"/>
      <c r="H120" s="23"/>
      <c r="I120" s="26"/>
      <c r="K120" s="1" t="s">
        <v>188</v>
      </c>
      <c r="L120" s="2">
        <v>5290</v>
      </c>
      <c r="M120" s="2">
        <v>39000000</v>
      </c>
      <c r="N120" s="18">
        <f>L120/L118</f>
        <v>0.10084834620150605</v>
      </c>
    </row>
    <row r="121" spans="1:14" x14ac:dyDescent="0.25">
      <c r="C121" s="5" t="s">
        <v>106</v>
      </c>
      <c r="D121" s="74"/>
      <c r="E121" s="74">
        <f>E117*$E$120</f>
        <v>600000</v>
      </c>
      <c r="F121" s="74">
        <f>F117*$F$120</f>
        <v>600000</v>
      </c>
      <c r="G121" s="74"/>
      <c r="H121" s="74"/>
      <c r="I121" s="25">
        <f>SUM(D121:H121)</f>
        <v>1200000</v>
      </c>
      <c r="K121" s="1" t="s">
        <v>189</v>
      </c>
      <c r="L121" s="2">
        <v>2263</v>
      </c>
      <c r="M121" s="2">
        <v>41000000</v>
      </c>
      <c r="N121" s="18">
        <f>L121/L118</f>
        <v>4.3141740539510059E-2</v>
      </c>
    </row>
    <row r="122" spans="1:14" x14ac:dyDescent="0.25">
      <c r="C122" s="5" t="s">
        <v>107</v>
      </c>
      <c r="D122" s="74"/>
      <c r="E122" s="74">
        <f t="shared" ref="E122:E123" si="65">E118*$E$120</f>
        <v>600000</v>
      </c>
      <c r="F122" s="74">
        <f t="shared" ref="F122:F123" si="66">F118*$F$120</f>
        <v>600000</v>
      </c>
      <c r="G122" s="74"/>
      <c r="H122" s="74"/>
      <c r="I122" s="25">
        <f>SUM(D122:H122)</f>
        <v>1200000</v>
      </c>
    </row>
    <row r="123" spans="1:14" x14ac:dyDescent="0.25">
      <c r="C123" s="5" t="s">
        <v>108</v>
      </c>
      <c r="D123" s="74"/>
      <c r="E123" s="74">
        <f t="shared" si="65"/>
        <v>800000</v>
      </c>
      <c r="F123" s="74">
        <f t="shared" si="66"/>
        <v>800000</v>
      </c>
      <c r="G123" s="74"/>
      <c r="H123" s="74"/>
      <c r="I123" s="25">
        <f>SUM(D123:H123)</f>
        <v>1600000</v>
      </c>
    </row>
    <row r="124" spans="1:14" x14ac:dyDescent="0.25">
      <c r="C124" s="34" t="s">
        <v>109</v>
      </c>
      <c r="D124" s="75"/>
      <c r="E124" s="75">
        <f t="shared" ref="E124:F124" si="67">SUM(E121:E123)</f>
        <v>2000000</v>
      </c>
      <c r="F124" s="75">
        <f t="shared" si="67"/>
        <v>2000000</v>
      </c>
      <c r="G124" s="75"/>
      <c r="H124" s="75"/>
      <c r="I124" s="35">
        <f>SUM(D124:H124)</f>
        <v>4000000</v>
      </c>
    </row>
    <row r="125" spans="1:14" x14ac:dyDescent="0.25">
      <c r="C125" s="20" t="s">
        <v>110</v>
      </c>
      <c r="D125" s="20"/>
      <c r="E125" s="20">
        <v>2024</v>
      </c>
      <c r="F125" s="20">
        <v>2025</v>
      </c>
      <c r="G125" s="20"/>
      <c r="H125" s="20"/>
      <c r="I125" s="20" t="s">
        <v>98</v>
      </c>
    </row>
    <row r="126" spans="1:14" x14ac:dyDescent="0.25">
      <c r="A126">
        <v>13.75</v>
      </c>
      <c r="C126" s="9" t="s">
        <v>99</v>
      </c>
      <c r="D126" s="31"/>
      <c r="E126" s="31">
        <f>E114</f>
        <v>2000</v>
      </c>
      <c r="F126" s="31">
        <f>F114</f>
        <v>2000</v>
      </c>
      <c r="G126" s="31"/>
      <c r="H126" s="31"/>
      <c r="I126" s="24">
        <f>SUM(D126:H126)</f>
        <v>4000</v>
      </c>
    </row>
    <row r="127" spans="1:14" x14ac:dyDescent="0.25">
      <c r="C127" s="5" t="s">
        <v>111</v>
      </c>
      <c r="D127" s="15"/>
      <c r="E127" s="15"/>
      <c r="F127" s="15"/>
      <c r="G127" s="15"/>
      <c r="H127" s="15"/>
      <c r="I127" s="25">
        <f>SUM(D127:H127)</f>
        <v>0</v>
      </c>
    </row>
    <row r="128" spans="1:14" x14ac:dyDescent="0.25">
      <c r="C128" s="5" t="s">
        <v>112</v>
      </c>
      <c r="D128" s="15"/>
      <c r="E128" s="15"/>
      <c r="F128" s="15"/>
      <c r="G128" s="15"/>
      <c r="H128" s="15"/>
      <c r="I128" s="25">
        <f>SUM(D128:H128)</f>
        <v>0</v>
      </c>
    </row>
    <row r="129" spans="1:9" x14ac:dyDescent="0.25">
      <c r="C129" s="5" t="s">
        <v>112</v>
      </c>
      <c r="D129" s="15"/>
      <c r="E129" s="15"/>
      <c r="F129" s="15"/>
      <c r="G129" s="15"/>
      <c r="H129" s="15"/>
      <c r="I129" s="25">
        <f>SUM(D129:H129)</f>
        <v>0</v>
      </c>
    </row>
    <row r="130" spans="1:9" x14ac:dyDescent="0.25">
      <c r="C130" s="21" t="s">
        <v>113</v>
      </c>
      <c r="D130" s="22"/>
      <c r="E130" s="22" t="e">
        <f>(#REF!+E124)*$A$126</f>
        <v>#REF!</v>
      </c>
      <c r="F130" s="22" t="e">
        <f>(#REF!+F124)*$A$110</f>
        <v>#REF!</v>
      </c>
      <c r="G130" s="22"/>
      <c r="H130" s="22"/>
      <c r="I130" s="22" t="e">
        <f>SUM(D130:H130)</f>
        <v>#REF!</v>
      </c>
    </row>
    <row r="132" spans="1:9" x14ac:dyDescent="0.25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31" fitToHeight="0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32E14-9DF2-4DC9-BB47-5D2CFC257CCC}">
  <dimension ref="A1:R103"/>
  <sheetViews>
    <sheetView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2" max="12" width="13.140625" bestFit="1" customWidth="1"/>
    <col min="16" max="18" width="13.140625" bestFit="1" customWidth="1"/>
  </cols>
  <sheetData>
    <row r="1" spans="1:18" ht="26.25" x14ac:dyDescent="0.4">
      <c r="A1" s="265" t="s">
        <v>0</v>
      </c>
      <c r="B1" s="265"/>
      <c r="C1" s="265"/>
      <c r="D1" s="265"/>
      <c r="E1" s="265"/>
      <c r="F1" s="265"/>
      <c r="G1" s="265"/>
      <c r="H1" s="265"/>
      <c r="I1" s="265"/>
    </row>
    <row r="2" spans="1:18" x14ac:dyDescent="0.25">
      <c r="O2" t="s">
        <v>211</v>
      </c>
      <c r="P2" t="s">
        <v>212</v>
      </c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98</v>
      </c>
      <c r="N3" s="177">
        <v>1</v>
      </c>
      <c r="O3" s="19">
        <f>I20</f>
        <v>1000</v>
      </c>
      <c r="P3" s="69"/>
      <c r="Q3" s="69">
        <f>I26</f>
        <v>9000000</v>
      </c>
    </row>
    <row r="4" spans="1:18" x14ac:dyDescent="0.25">
      <c r="C4" s="5" t="s">
        <v>3</v>
      </c>
      <c r="D4" s="60">
        <v>200</v>
      </c>
      <c r="E4" s="60">
        <f>E8+D8</f>
        <v>2200</v>
      </c>
      <c r="F4" s="60">
        <f>F8+E8+D8</f>
        <v>4200</v>
      </c>
      <c r="G4" s="60">
        <v>7000</v>
      </c>
      <c r="H4" s="60">
        <f>H8+G8+F8+E8+D8</f>
        <v>10000</v>
      </c>
      <c r="I4" s="5"/>
      <c r="N4" s="178">
        <v>2</v>
      </c>
      <c r="O4" s="179">
        <f>I29</f>
        <v>200</v>
      </c>
      <c r="P4" s="69">
        <f>I32</f>
        <v>6400000</v>
      </c>
    </row>
    <row r="5" spans="1:18" x14ac:dyDescent="0.25">
      <c r="C5" s="13" t="s">
        <v>4</v>
      </c>
      <c r="D5" s="60">
        <f>D$4*$J$97</f>
        <v>171.20198265179678</v>
      </c>
      <c r="E5" s="60">
        <f>E$4*$J$97</f>
        <v>1883.2218091697646</v>
      </c>
      <c r="F5" s="60">
        <f>F$4*$J$97</f>
        <v>3595.2416356877325</v>
      </c>
      <c r="G5" s="60">
        <f>G$4*$J$97</f>
        <v>5992.0693928128876</v>
      </c>
      <c r="H5" s="60">
        <f>H$4*$J$97</f>
        <v>8560.0991325898394</v>
      </c>
      <c r="I5" s="5"/>
      <c r="N5" s="178">
        <v>3</v>
      </c>
      <c r="O5" s="179">
        <f>I37</f>
        <v>3300</v>
      </c>
      <c r="P5" s="69">
        <f>I39</f>
        <v>4125000</v>
      </c>
    </row>
    <row r="6" spans="1:18" x14ac:dyDescent="0.25">
      <c r="C6" s="13" t="s">
        <v>5</v>
      </c>
      <c r="D6" s="60">
        <f>D$4*$J$98</f>
        <v>20.169669240301211</v>
      </c>
      <c r="E6" s="60">
        <f>E$4*$J$98</f>
        <v>221.86636164331333</v>
      </c>
      <c r="F6" s="60">
        <f>F$4*$J$98</f>
        <v>423.56305404632542</v>
      </c>
      <c r="G6" s="60">
        <f>G$4*$J$98</f>
        <v>705.93842341054233</v>
      </c>
      <c r="H6" s="60">
        <f>H$4*$J$98</f>
        <v>1008.4834620150606</v>
      </c>
      <c r="I6" s="5"/>
      <c r="N6" s="178">
        <v>4</v>
      </c>
      <c r="O6" s="179">
        <f>I42</f>
        <v>1600</v>
      </c>
      <c r="P6" s="69">
        <f>I47</f>
        <v>11880000</v>
      </c>
    </row>
    <row r="7" spans="1:18" x14ac:dyDescent="0.25">
      <c r="A7" s="55"/>
      <c r="C7" s="13" t="s">
        <v>6</v>
      </c>
      <c r="D7" s="60">
        <f>D$4*$J$99</f>
        <v>8.6283481079020117</v>
      </c>
      <c r="E7" s="60">
        <f>E$4*$J$99</f>
        <v>94.911829186922134</v>
      </c>
      <c r="F7" s="60">
        <f>F$4*$J$99</f>
        <v>181.19531026594225</v>
      </c>
      <c r="G7" s="60">
        <f>G$4*$J$99</f>
        <v>301.99218377657041</v>
      </c>
      <c r="H7" s="60">
        <f>H$4*$J$99</f>
        <v>431.41740539510062</v>
      </c>
      <c r="I7" s="5"/>
      <c r="N7" s="177">
        <v>5</v>
      </c>
      <c r="O7" s="19">
        <f>I50</f>
        <v>1850</v>
      </c>
      <c r="P7" s="69"/>
      <c r="Q7" s="69">
        <f>I54</f>
        <v>5365000</v>
      </c>
    </row>
    <row r="8" spans="1:18" x14ac:dyDescent="0.25">
      <c r="C8" s="5" t="s">
        <v>7</v>
      </c>
      <c r="D8" s="62">
        <v>200</v>
      </c>
      <c r="E8" s="62">
        <v>2000</v>
      </c>
      <c r="F8" s="62">
        <v>2000</v>
      </c>
      <c r="G8" s="62">
        <v>2800</v>
      </c>
      <c r="H8" s="62">
        <v>3000</v>
      </c>
      <c r="I8" s="29">
        <f>SUM(D8:H8)</f>
        <v>10000</v>
      </c>
      <c r="N8" s="177">
        <v>6</v>
      </c>
      <c r="O8" s="19">
        <f>I57</f>
        <v>1850</v>
      </c>
      <c r="P8" s="69"/>
      <c r="Q8" s="69">
        <f>I61</f>
        <v>8880000</v>
      </c>
    </row>
    <row r="9" spans="1:18" x14ac:dyDescent="0.25">
      <c r="C9" s="5" t="s">
        <v>213</v>
      </c>
      <c r="D9" s="60">
        <f>D20</f>
        <v>50</v>
      </c>
      <c r="E9" s="60">
        <f t="shared" ref="E9:G9" si="0">E20</f>
        <v>200</v>
      </c>
      <c r="F9" s="60">
        <f t="shared" si="0"/>
        <v>400</v>
      </c>
      <c r="G9" s="60">
        <f t="shared" si="0"/>
        <v>200</v>
      </c>
      <c r="H9" s="60">
        <f>H20</f>
        <v>150</v>
      </c>
      <c r="I9" s="60">
        <f>I20</f>
        <v>1000</v>
      </c>
      <c r="N9" s="177">
        <v>7</v>
      </c>
      <c r="O9" s="19">
        <f>I64</f>
        <v>280</v>
      </c>
      <c r="P9" s="69"/>
      <c r="Q9" s="69">
        <f>I68</f>
        <v>5600000</v>
      </c>
    </row>
    <row r="10" spans="1:18" x14ac:dyDescent="0.25">
      <c r="C10" s="169" t="s">
        <v>214</v>
      </c>
      <c r="D10" s="60">
        <f>D29</f>
        <v>0</v>
      </c>
      <c r="E10" s="60">
        <f t="shared" ref="E10:I10" si="1">E29</f>
        <v>100</v>
      </c>
      <c r="F10" s="60">
        <f t="shared" si="1"/>
        <v>200</v>
      </c>
      <c r="G10" s="60">
        <f t="shared" si="1"/>
        <v>200</v>
      </c>
      <c r="H10" s="60">
        <f t="shared" si="1"/>
        <v>0</v>
      </c>
      <c r="I10" s="60">
        <f t="shared" si="1"/>
        <v>200</v>
      </c>
      <c r="N10" s="178">
        <v>8</v>
      </c>
    </row>
    <row r="11" spans="1:18" x14ac:dyDescent="0.25">
      <c r="C11" s="169" t="s">
        <v>215</v>
      </c>
      <c r="D11" s="60">
        <f>D37</f>
        <v>66</v>
      </c>
      <c r="E11" s="60">
        <f t="shared" ref="E11:I11" si="2">E37</f>
        <v>660</v>
      </c>
      <c r="F11" s="60">
        <f t="shared" si="2"/>
        <v>660</v>
      </c>
      <c r="G11" s="60">
        <f t="shared" si="2"/>
        <v>924</v>
      </c>
      <c r="H11" s="60">
        <f t="shared" si="2"/>
        <v>990</v>
      </c>
      <c r="I11" s="60">
        <f t="shared" si="2"/>
        <v>3300</v>
      </c>
      <c r="O11" s="19">
        <f>SUM(O3:O10)</f>
        <v>10080</v>
      </c>
      <c r="P11" s="181">
        <f>SUM(P3:P10)</f>
        <v>22405000</v>
      </c>
      <c r="Q11" s="180">
        <f>SUM(Q3:Q10)</f>
        <v>28845000</v>
      </c>
      <c r="R11" s="69">
        <f>Q11+P11</f>
        <v>51250000</v>
      </c>
    </row>
    <row r="12" spans="1:18" x14ac:dyDescent="0.25">
      <c r="C12" s="169" t="s">
        <v>216</v>
      </c>
      <c r="D12" s="60">
        <f>D42</f>
        <v>32</v>
      </c>
      <c r="E12" s="60">
        <f t="shared" ref="E12:I12" si="3">E42</f>
        <v>320</v>
      </c>
      <c r="F12" s="60">
        <f t="shared" si="3"/>
        <v>320</v>
      </c>
      <c r="G12" s="60">
        <f t="shared" si="3"/>
        <v>448</v>
      </c>
      <c r="H12" s="60">
        <f t="shared" si="3"/>
        <v>480</v>
      </c>
      <c r="I12" s="60">
        <f t="shared" si="3"/>
        <v>1600</v>
      </c>
      <c r="R12">
        <f>'TOTEMS NOMI'!I15</f>
        <v>48905000</v>
      </c>
    </row>
    <row r="13" spans="1:18" x14ac:dyDescent="0.25">
      <c r="C13" s="5" t="s">
        <v>217</v>
      </c>
      <c r="D13" s="60">
        <f>D50</f>
        <v>40</v>
      </c>
      <c r="E13" s="60">
        <f t="shared" ref="E13:I13" si="4">E50</f>
        <v>400</v>
      </c>
      <c r="F13" s="60">
        <f t="shared" si="4"/>
        <v>400</v>
      </c>
      <c r="G13" s="60">
        <f t="shared" si="4"/>
        <v>560</v>
      </c>
      <c r="H13" s="60">
        <f t="shared" si="4"/>
        <v>450</v>
      </c>
      <c r="I13" s="60">
        <f t="shared" si="4"/>
        <v>1850</v>
      </c>
      <c r="R13" s="69">
        <f>R11-R12</f>
        <v>2345000</v>
      </c>
    </row>
    <row r="14" spans="1:18" x14ac:dyDescent="0.25">
      <c r="C14" s="5" t="s">
        <v>218</v>
      </c>
      <c r="D14" s="60">
        <f t="shared" ref="D14:I14" si="5">D72</f>
        <v>20</v>
      </c>
      <c r="E14" s="60">
        <f t="shared" si="5"/>
        <v>200</v>
      </c>
      <c r="F14" s="60">
        <f t="shared" si="5"/>
        <v>200</v>
      </c>
      <c r="G14" s="60">
        <f t="shared" si="5"/>
        <v>280</v>
      </c>
      <c r="H14" s="60">
        <f t="shared" si="5"/>
        <v>300</v>
      </c>
      <c r="I14" s="60">
        <f t="shared" si="5"/>
        <v>1000</v>
      </c>
    </row>
    <row r="15" spans="1:18" x14ac:dyDescent="0.25">
      <c r="C15" s="20" t="s">
        <v>22</v>
      </c>
      <c r="D15" s="30">
        <f t="shared" ref="D15:I15" si="6">D26+D32+D39+D47+D54</f>
        <v>790100</v>
      </c>
      <c r="E15" s="30">
        <f t="shared" si="6"/>
        <v>6801000</v>
      </c>
      <c r="F15" s="30">
        <f t="shared" si="6"/>
        <v>8601000</v>
      </c>
      <c r="G15" s="30">
        <f t="shared" si="6"/>
        <v>9761400</v>
      </c>
      <c r="H15" s="30">
        <f t="shared" si="6"/>
        <v>6376500</v>
      </c>
      <c r="I15" s="68">
        <f t="shared" si="6"/>
        <v>36770000</v>
      </c>
      <c r="K15" t="s">
        <v>157</v>
      </c>
      <c r="L15" s="69">
        <f>SUM(D15:H15)</f>
        <v>32330000</v>
      </c>
    </row>
    <row r="16" spans="1:18" x14ac:dyDescent="0.25">
      <c r="C16" s="76" t="s">
        <v>23</v>
      </c>
      <c r="D16" s="58">
        <f t="shared" ref="D16:I16" si="7">D81</f>
        <v>200000</v>
      </c>
      <c r="E16" s="58">
        <f t="shared" si="7"/>
        <v>2000000</v>
      </c>
      <c r="F16" s="58">
        <f t="shared" si="7"/>
        <v>2000000</v>
      </c>
      <c r="G16" s="58">
        <f t="shared" si="7"/>
        <v>2800000</v>
      </c>
      <c r="H16" s="58">
        <f t="shared" si="7"/>
        <v>3000000</v>
      </c>
      <c r="I16" s="58">
        <f t="shared" si="7"/>
        <v>10000000</v>
      </c>
      <c r="L16" s="69"/>
    </row>
    <row r="17" spans="1:12" x14ac:dyDescent="0.25">
      <c r="C17" s="76" t="s">
        <v>24</v>
      </c>
      <c r="D17" s="58">
        <f>SUM(D15:D16)</f>
        <v>990100</v>
      </c>
      <c r="E17" s="58">
        <f t="shared" ref="E17:I17" si="8">SUM(E15:E16)</f>
        <v>8801000</v>
      </c>
      <c r="F17" s="58">
        <f t="shared" si="8"/>
        <v>10601000</v>
      </c>
      <c r="G17" s="58">
        <f t="shared" si="8"/>
        <v>12561400</v>
      </c>
      <c r="H17" s="58">
        <f t="shared" si="8"/>
        <v>9376500</v>
      </c>
      <c r="I17" s="58">
        <f t="shared" si="8"/>
        <v>46770000</v>
      </c>
      <c r="L17" s="69"/>
    </row>
    <row r="18" spans="1:12" x14ac:dyDescent="0.25">
      <c r="C18" s="6"/>
      <c r="D18" s="7"/>
      <c r="E18" s="7"/>
      <c r="F18" s="7"/>
      <c r="G18" s="7"/>
      <c r="H18" s="7"/>
      <c r="I18" s="8"/>
    </row>
    <row r="19" spans="1:12" ht="15.75" x14ac:dyDescent="0.25">
      <c r="B19" s="176">
        <v>1</v>
      </c>
      <c r="C19" s="20" t="s">
        <v>219</v>
      </c>
      <c r="D19" s="20">
        <v>2023</v>
      </c>
      <c r="E19" s="20">
        <v>2024</v>
      </c>
      <c r="F19" s="20">
        <v>2025</v>
      </c>
      <c r="G19" s="20">
        <v>2026</v>
      </c>
      <c r="H19" s="20">
        <v>2027</v>
      </c>
      <c r="I19" s="20" t="s">
        <v>98</v>
      </c>
    </row>
    <row r="20" spans="1:12" x14ac:dyDescent="0.25">
      <c r="C20" s="64" t="s">
        <v>90</v>
      </c>
      <c r="D20" s="70">
        <v>50</v>
      </c>
      <c r="E20" s="70">
        <v>200</v>
      </c>
      <c r="F20" s="70">
        <v>400</v>
      </c>
      <c r="G20" s="70">
        <v>200</v>
      </c>
      <c r="H20" s="70">
        <v>150</v>
      </c>
      <c r="I20" s="64">
        <f t="shared" ref="I20:I26" si="9">SUM(D20:H20)</f>
        <v>1000</v>
      </c>
    </row>
    <row r="21" spans="1:12" x14ac:dyDescent="0.25">
      <c r="A21" s="52">
        <v>5000</v>
      </c>
      <c r="B21" s="53">
        <v>1</v>
      </c>
      <c r="C21" s="5" t="s">
        <v>220</v>
      </c>
      <c r="D21" s="54">
        <f>(D$20*$B21)*$A21</f>
        <v>250000</v>
      </c>
      <c r="E21" s="54">
        <f t="shared" ref="D21:H25" si="10">(E$20*$B21)*$A21</f>
        <v>1000000</v>
      </c>
      <c r="F21" s="54">
        <f t="shared" si="10"/>
        <v>2000000</v>
      </c>
      <c r="G21" s="54">
        <f t="shared" si="10"/>
        <v>1000000</v>
      </c>
      <c r="H21" s="54">
        <f t="shared" si="10"/>
        <v>750000</v>
      </c>
      <c r="I21" s="2">
        <f t="shared" si="9"/>
        <v>5000000</v>
      </c>
    </row>
    <row r="22" spans="1:12" x14ac:dyDescent="0.25">
      <c r="A22" s="52">
        <v>5000</v>
      </c>
      <c r="B22" s="53">
        <v>0.2</v>
      </c>
      <c r="C22" s="5" t="s">
        <v>221</v>
      </c>
      <c r="D22" s="54">
        <f t="shared" si="10"/>
        <v>50000</v>
      </c>
      <c r="E22" s="54">
        <f t="shared" si="10"/>
        <v>200000</v>
      </c>
      <c r="F22" s="54">
        <f t="shared" si="10"/>
        <v>400000</v>
      </c>
      <c r="G22" s="54">
        <f t="shared" si="10"/>
        <v>200000</v>
      </c>
      <c r="H22" s="54">
        <f t="shared" si="10"/>
        <v>150000</v>
      </c>
      <c r="I22" s="2">
        <f t="shared" si="9"/>
        <v>1000000</v>
      </c>
    </row>
    <row r="23" spans="1:12" x14ac:dyDescent="0.25">
      <c r="A23" s="52">
        <v>5000</v>
      </c>
      <c r="B23" s="53">
        <v>0.1</v>
      </c>
      <c r="C23" s="5" t="s">
        <v>222</v>
      </c>
      <c r="D23" s="54">
        <f t="shared" si="10"/>
        <v>25000</v>
      </c>
      <c r="E23" s="54">
        <f t="shared" si="10"/>
        <v>100000</v>
      </c>
      <c r="F23" s="54">
        <f t="shared" si="10"/>
        <v>200000</v>
      </c>
      <c r="G23" s="54">
        <f t="shared" si="10"/>
        <v>100000</v>
      </c>
      <c r="H23" s="54">
        <f t="shared" si="10"/>
        <v>75000</v>
      </c>
      <c r="I23" s="2">
        <f t="shared" si="9"/>
        <v>500000</v>
      </c>
    </row>
    <row r="24" spans="1:12" x14ac:dyDescent="0.25">
      <c r="A24" s="52">
        <v>10000</v>
      </c>
      <c r="B24" s="53">
        <v>0.1</v>
      </c>
      <c r="C24" s="5" t="s">
        <v>223</v>
      </c>
      <c r="D24" s="54">
        <f t="shared" si="10"/>
        <v>50000</v>
      </c>
      <c r="E24" s="54">
        <f t="shared" si="10"/>
        <v>200000</v>
      </c>
      <c r="F24" s="54">
        <f t="shared" si="10"/>
        <v>400000</v>
      </c>
      <c r="G24" s="54">
        <f t="shared" si="10"/>
        <v>200000</v>
      </c>
      <c r="H24" s="54">
        <f t="shared" si="10"/>
        <v>150000</v>
      </c>
      <c r="I24" s="2">
        <f t="shared" si="9"/>
        <v>1000000</v>
      </c>
    </row>
    <row r="25" spans="1:12" x14ac:dyDescent="0.25">
      <c r="A25" s="52">
        <v>10000</v>
      </c>
      <c r="B25" s="53">
        <v>0.15</v>
      </c>
      <c r="C25" s="5" t="s">
        <v>224</v>
      </c>
      <c r="D25" s="54">
        <f t="shared" si="10"/>
        <v>75000</v>
      </c>
      <c r="E25" s="54">
        <f t="shared" si="10"/>
        <v>300000</v>
      </c>
      <c r="F25" s="54">
        <f t="shared" si="10"/>
        <v>600000</v>
      </c>
      <c r="G25" s="54">
        <f t="shared" si="10"/>
        <v>300000</v>
      </c>
      <c r="H25" s="54">
        <f t="shared" si="10"/>
        <v>225000</v>
      </c>
      <c r="I25" s="2">
        <f t="shared" si="9"/>
        <v>1500000</v>
      </c>
    </row>
    <row r="26" spans="1:12" x14ac:dyDescent="0.25">
      <c r="C26" s="20" t="s">
        <v>27</v>
      </c>
      <c r="D26" s="58">
        <f>SUM(D21:D25)</f>
        <v>450000</v>
      </c>
      <c r="E26" s="58">
        <f t="shared" ref="E26:G26" si="11">SUM(E21:E25)</f>
        <v>1800000</v>
      </c>
      <c r="F26" s="58">
        <f t="shared" si="11"/>
        <v>3600000</v>
      </c>
      <c r="G26" s="58">
        <f t="shared" si="11"/>
        <v>1800000</v>
      </c>
      <c r="H26" s="58">
        <f>SUM(H21:H25)</f>
        <v>1350000</v>
      </c>
      <c r="I26" s="67">
        <f t="shared" si="9"/>
        <v>9000000</v>
      </c>
    </row>
    <row r="27" spans="1:12" ht="15.75" thickBot="1" x14ac:dyDescent="0.3">
      <c r="C27" s="6"/>
      <c r="D27" s="7"/>
      <c r="E27" s="7"/>
      <c r="F27" s="7"/>
      <c r="G27" s="7"/>
      <c r="H27" s="7"/>
      <c r="I27" s="7"/>
      <c r="J27" s="7"/>
    </row>
    <row r="28" spans="1:12" ht="15.75" x14ac:dyDescent="0.25">
      <c r="B28" s="153">
        <v>2</v>
      </c>
      <c r="C28" s="154" t="s">
        <v>81</v>
      </c>
      <c r="D28" s="155">
        <v>2023</v>
      </c>
      <c r="E28" s="155">
        <v>2024</v>
      </c>
      <c r="F28" s="155">
        <v>2025</v>
      </c>
      <c r="G28" s="155">
        <v>2026</v>
      </c>
      <c r="H28" s="155">
        <v>2027</v>
      </c>
      <c r="I28" s="156" t="s">
        <v>82</v>
      </c>
    </row>
    <row r="29" spans="1:12" x14ac:dyDescent="0.25">
      <c r="C29" s="98" t="s">
        <v>83</v>
      </c>
      <c r="D29" s="61">
        <v>0</v>
      </c>
      <c r="E29" s="61">
        <v>100</v>
      </c>
      <c r="F29" s="61">
        <v>200</v>
      </c>
      <c r="G29" s="61">
        <v>200</v>
      </c>
      <c r="H29" s="61"/>
      <c r="I29" s="160">
        <v>200</v>
      </c>
    </row>
    <row r="30" spans="1:12" x14ac:dyDescent="0.25">
      <c r="C30" s="98" t="s">
        <v>84</v>
      </c>
      <c r="D30" s="61">
        <v>0</v>
      </c>
      <c r="E30" s="61">
        <v>100</v>
      </c>
      <c r="F30" s="61">
        <v>100</v>
      </c>
      <c r="G30" s="61">
        <v>200</v>
      </c>
      <c r="H30" s="61"/>
      <c r="I30" s="160"/>
    </row>
    <row r="31" spans="1:12" x14ac:dyDescent="0.25">
      <c r="C31" s="98" t="s">
        <v>85</v>
      </c>
      <c r="D31" s="4"/>
      <c r="E31" s="4">
        <v>16000</v>
      </c>
      <c r="F31" s="4">
        <v>16000</v>
      </c>
      <c r="G31" s="4">
        <v>16000</v>
      </c>
      <c r="H31" s="4"/>
      <c r="I31" s="170"/>
    </row>
    <row r="32" spans="1:12" x14ac:dyDescent="0.25">
      <c r="C32" s="171" t="s">
        <v>86</v>
      </c>
      <c r="D32" s="58">
        <f>D31*D30</f>
        <v>0</v>
      </c>
      <c r="E32" s="58">
        <f>E31*E30</f>
        <v>1600000</v>
      </c>
      <c r="F32" s="58">
        <f>F31*F30</f>
        <v>1600000</v>
      </c>
      <c r="G32" s="58">
        <f>G31*G30</f>
        <v>3200000</v>
      </c>
      <c r="H32" s="58">
        <f>H31*H30</f>
        <v>0</v>
      </c>
      <c r="I32" s="172">
        <f>SUM(D32:H32)</f>
        <v>6400000</v>
      </c>
    </row>
    <row r="33" spans="1:12" x14ac:dyDescent="0.25">
      <c r="A33">
        <v>200</v>
      </c>
      <c r="C33" s="98" t="s">
        <v>87</v>
      </c>
      <c r="D33" s="51"/>
      <c r="E33" s="51"/>
      <c r="F33" s="51"/>
      <c r="G33" s="51"/>
      <c r="H33" s="51">
        <f>H30*300</f>
        <v>0</v>
      </c>
      <c r="I33" s="173">
        <f>I29*A33</f>
        <v>40000</v>
      </c>
    </row>
    <row r="34" spans="1:12" ht="15.75" thickBot="1" x14ac:dyDescent="0.3">
      <c r="A34">
        <v>800</v>
      </c>
      <c r="C34" s="112" t="s">
        <v>88</v>
      </c>
      <c r="D34" s="174"/>
      <c r="E34" s="174"/>
      <c r="F34" s="174"/>
      <c r="G34" s="174"/>
      <c r="H34" s="174">
        <f>H33*800</f>
        <v>0</v>
      </c>
      <c r="I34" s="175">
        <f>I33*A34</f>
        <v>32000000</v>
      </c>
    </row>
    <row r="35" spans="1:12" ht="15.75" thickBot="1" x14ac:dyDescent="0.3">
      <c r="C35" s="6"/>
      <c r="D35" s="7"/>
      <c r="E35" s="7"/>
      <c r="F35" s="7"/>
      <c r="G35" s="7"/>
      <c r="H35" s="7"/>
      <c r="I35" s="8"/>
    </row>
    <row r="36" spans="1:12" ht="15.75" x14ac:dyDescent="0.25">
      <c r="B36" s="153">
        <v>3</v>
      </c>
      <c r="C36" s="154" t="s">
        <v>89</v>
      </c>
      <c r="D36" s="155">
        <v>2023</v>
      </c>
      <c r="E36" s="155">
        <v>2024</v>
      </c>
      <c r="F36" s="155">
        <v>2025</v>
      </c>
      <c r="G36" s="155">
        <v>2026</v>
      </c>
      <c r="H36" s="155">
        <v>2027</v>
      </c>
      <c r="I36" s="156" t="s">
        <v>82</v>
      </c>
    </row>
    <row r="37" spans="1:12" x14ac:dyDescent="0.25">
      <c r="B37" s="53">
        <v>0.33</v>
      </c>
      <c r="C37" s="167" t="s">
        <v>90</v>
      </c>
      <c r="D37" s="61">
        <f>D8*$B37</f>
        <v>66</v>
      </c>
      <c r="E37" s="61">
        <f>E8*$B37</f>
        <v>660</v>
      </c>
      <c r="F37" s="61">
        <f>F8*$B37</f>
        <v>660</v>
      </c>
      <c r="G37" s="61">
        <f>G8*$B37</f>
        <v>924</v>
      </c>
      <c r="H37" s="61">
        <f>H8*$B37</f>
        <v>990</v>
      </c>
      <c r="I37" s="158">
        <f>SUM(D37:H37)</f>
        <v>3300</v>
      </c>
    </row>
    <row r="38" spans="1:12" x14ac:dyDescent="0.25">
      <c r="A38" s="52">
        <v>5000</v>
      </c>
      <c r="B38" s="53">
        <v>0.25</v>
      </c>
      <c r="C38" s="159" t="s">
        <v>91</v>
      </c>
      <c r="D38" s="4">
        <f>$A38*$B38</f>
        <v>1250</v>
      </c>
      <c r="E38" s="4">
        <f t="shared" ref="E38:H38" si="12">$A38*$B38</f>
        <v>1250</v>
      </c>
      <c r="F38" s="4">
        <f t="shared" si="12"/>
        <v>1250</v>
      </c>
      <c r="G38" s="4">
        <f t="shared" si="12"/>
        <v>1250</v>
      </c>
      <c r="H38" s="4">
        <f t="shared" si="12"/>
        <v>1250</v>
      </c>
      <c r="I38" s="168"/>
    </row>
    <row r="39" spans="1:12" ht="15.75" thickBot="1" x14ac:dyDescent="0.3">
      <c r="C39" s="164" t="s">
        <v>27</v>
      </c>
      <c r="D39" s="165">
        <f>D37*D38</f>
        <v>82500</v>
      </c>
      <c r="E39" s="165">
        <f t="shared" ref="E39:H39" si="13">E37*E38</f>
        <v>825000</v>
      </c>
      <c r="F39" s="165">
        <f t="shared" si="13"/>
        <v>825000</v>
      </c>
      <c r="G39" s="165">
        <f t="shared" si="13"/>
        <v>1155000</v>
      </c>
      <c r="H39" s="165">
        <f t="shared" si="13"/>
        <v>1237500</v>
      </c>
      <c r="I39" s="166">
        <f>SUM(D39:H39)</f>
        <v>4125000</v>
      </c>
    </row>
    <row r="40" spans="1:12" ht="15.75" thickBot="1" x14ac:dyDescent="0.3">
      <c r="C40" s="6"/>
      <c r="D40" s="7"/>
      <c r="E40" s="7"/>
      <c r="F40" s="7"/>
      <c r="G40" s="7"/>
      <c r="H40" s="7"/>
      <c r="I40" s="8"/>
    </row>
    <row r="41" spans="1:12" ht="15.75" x14ac:dyDescent="0.25">
      <c r="B41" s="153">
        <v>4</v>
      </c>
      <c r="C41" s="154" t="s">
        <v>92</v>
      </c>
      <c r="D41" s="155">
        <v>2023</v>
      </c>
      <c r="E41" s="155">
        <v>2024</v>
      </c>
      <c r="F41" s="155">
        <v>2025</v>
      </c>
      <c r="G41" s="155">
        <v>2026</v>
      </c>
      <c r="H41" s="155">
        <v>2027</v>
      </c>
      <c r="I41" s="156" t="s">
        <v>82</v>
      </c>
    </row>
    <row r="42" spans="1:12" x14ac:dyDescent="0.25">
      <c r="B42" s="53">
        <v>0.16</v>
      </c>
      <c r="C42" s="157" t="s">
        <v>90</v>
      </c>
      <c r="D42" s="78">
        <f>D8*$B42</f>
        <v>32</v>
      </c>
      <c r="E42" s="78">
        <f>E8*$B42</f>
        <v>320</v>
      </c>
      <c r="F42" s="78">
        <f>F8*$B42</f>
        <v>320</v>
      </c>
      <c r="G42" s="78">
        <f>G8*$B42</f>
        <v>448</v>
      </c>
      <c r="H42" s="78">
        <f>H8*$B42</f>
        <v>480</v>
      </c>
      <c r="I42" s="158">
        <f>SUM(D42:H42)</f>
        <v>1600</v>
      </c>
    </row>
    <row r="43" spans="1:12" x14ac:dyDescent="0.25">
      <c r="A43" s="52">
        <v>33000</v>
      </c>
      <c r="B43" s="53">
        <v>0.15</v>
      </c>
      <c r="C43" s="159" t="s">
        <v>93</v>
      </c>
      <c r="D43" s="4">
        <f>$A43*$B43</f>
        <v>4950</v>
      </c>
      <c r="E43" s="4">
        <f t="shared" ref="E43:H44" si="14">$A43*$B43</f>
        <v>4950</v>
      </c>
      <c r="F43" s="4">
        <f t="shared" si="14"/>
        <v>4950</v>
      </c>
      <c r="G43" s="4">
        <f t="shared" si="14"/>
        <v>4950</v>
      </c>
      <c r="H43" s="4">
        <f t="shared" si="14"/>
        <v>4950</v>
      </c>
      <c r="I43" s="160"/>
    </row>
    <row r="44" spans="1:12" x14ac:dyDescent="0.25">
      <c r="A44" s="52">
        <v>33000</v>
      </c>
      <c r="B44" s="53">
        <v>0.3</v>
      </c>
      <c r="C44" s="161" t="s">
        <v>94</v>
      </c>
      <c r="D44" s="4">
        <f>$A44*$B44</f>
        <v>9900</v>
      </c>
      <c r="E44" s="4">
        <f t="shared" si="14"/>
        <v>9900</v>
      </c>
      <c r="F44" s="4">
        <f t="shared" si="14"/>
        <v>9900</v>
      </c>
      <c r="G44" s="4">
        <f t="shared" si="14"/>
        <v>9900</v>
      </c>
      <c r="H44" s="4">
        <f t="shared" si="14"/>
        <v>9900</v>
      </c>
      <c r="I44" s="162"/>
    </row>
    <row r="45" spans="1:12" x14ac:dyDescent="0.25">
      <c r="A45" s="52"/>
      <c r="B45" s="53">
        <v>0.5</v>
      </c>
      <c r="C45" s="161" t="s">
        <v>95</v>
      </c>
      <c r="D45" s="4">
        <f>(D43*D42)*$B45</f>
        <v>79200</v>
      </c>
      <c r="E45" s="4">
        <f t="shared" ref="E45:H45" si="15">(E43*E42)*$B45</f>
        <v>792000</v>
      </c>
      <c r="F45" s="4">
        <f t="shared" si="15"/>
        <v>792000</v>
      </c>
      <c r="G45" s="4">
        <f t="shared" si="15"/>
        <v>1108800</v>
      </c>
      <c r="H45" s="4">
        <f t="shared" si="15"/>
        <v>1188000</v>
      </c>
      <c r="I45" s="163">
        <f>SUM(D45:H45)</f>
        <v>3960000</v>
      </c>
    </row>
    <row r="46" spans="1:12" x14ac:dyDescent="0.25">
      <c r="A46" s="52"/>
      <c r="B46" s="53">
        <v>0.5</v>
      </c>
      <c r="C46" s="161" t="s">
        <v>96</v>
      </c>
      <c r="D46" s="4">
        <f>(D42*D44)*$B46</f>
        <v>158400</v>
      </c>
      <c r="E46" s="4">
        <f t="shared" ref="E46:H46" si="16">(E42*E44)*$B46</f>
        <v>1584000</v>
      </c>
      <c r="F46" s="4">
        <f t="shared" si="16"/>
        <v>1584000</v>
      </c>
      <c r="G46" s="4">
        <f t="shared" si="16"/>
        <v>2217600</v>
      </c>
      <c r="H46" s="4">
        <f t="shared" si="16"/>
        <v>2376000</v>
      </c>
      <c r="I46" s="163">
        <f>SUM(D46:H46)</f>
        <v>7920000</v>
      </c>
    </row>
    <row r="47" spans="1:12" ht="15.75" thickBot="1" x14ac:dyDescent="0.3">
      <c r="C47" s="164" t="s">
        <v>27</v>
      </c>
      <c r="D47" s="165">
        <f>SUM(D45:D46)</f>
        <v>237600</v>
      </c>
      <c r="E47" s="165">
        <f t="shared" ref="E47:H47" si="17">SUM(E45:E46)</f>
        <v>2376000</v>
      </c>
      <c r="F47" s="165">
        <f t="shared" si="17"/>
        <v>2376000</v>
      </c>
      <c r="G47" s="165">
        <f t="shared" si="17"/>
        <v>3326400</v>
      </c>
      <c r="H47" s="165">
        <f t="shared" si="17"/>
        <v>3564000</v>
      </c>
      <c r="I47" s="166">
        <f>SUM(D47:H47)</f>
        <v>11880000</v>
      </c>
      <c r="L47" s="69"/>
    </row>
    <row r="48" spans="1:12" x14ac:dyDescent="0.25">
      <c r="C48" s="6"/>
      <c r="D48" s="7"/>
      <c r="E48" s="7"/>
      <c r="F48" s="7"/>
      <c r="G48" s="7"/>
      <c r="H48" s="7"/>
      <c r="I48" s="8"/>
    </row>
    <row r="49" spans="1:12" ht="15.75" x14ac:dyDescent="0.25">
      <c r="B49" s="176">
        <v>5</v>
      </c>
      <c r="C49" s="20" t="s">
        <v>225</v>
      </c>
      <c r="D49" s="20">
        <v>2023</v>
      </c>
      <c r="E49" s="20">
        <v>2024</v>
      </c>
      <c r="F49" s="20">
        <v>2025</v>
      </c>
      <c r="G49" s="20">
        <v>2026</v>
      </c>
      <c r="H49" s="20">
        <v>2027</v>
      </c>
      <c r="I49" s="20" t="s">
        <v>82</v>
      </c>
      <c r="L49" s="53"/>
    </row>
    <row r="50" spans="1:12" x14ac:dyDescent="0.25">
      <c r="B50" s="53"/>
      <c r="C50" s="5" t="s">
        <v>90</v>
      </c>
      <c r="D50" s="65">
        <v>40</v>
      </c>
      <c r="E50" s="65">
        <v>400</v>
      </c>
      <c r="F50" s="65">
        <v>400</v>
      </c>
      <c r="G50" s="65">
        <v>560</v>
      </c>
      <c r="H50" s="65">
        <v>450</v>
      </c>
      <c r="I50" s="2">
        <f>SUM(D50:H50)</f>
        <v>1850</v>
      </c>
    </row>
    <row r="51" spans="1:12" x14ac:dyDescent="0.25">
      <c r="A51" s="66">
        <v>3000</v>
      </c>
      <c r="B51" s="53">
        <v>0.2</v>
      </c>
      <c r="C51" s="5" t="s">
        <v>226</v>
      </c>
      <c r="D51" s="4">
        <f>$A$51*$B$51*D50</f>
        <v>24000</v>
      </c>
      <c r="E51" s="4">
        <f t="shared" ref="E51:H51" si="18">$A$51*$B$51*E50</f>
        <v>240000</v>
      </c>
      <c r="F51" s="4">
        <f t="shared" si="18"/>
        <v>240000</v>
      </c>
      <c r="G51" s="4">
        <f t="shared" si="18"/>
        <v>336000</v>
      </c>
      <c r="H51" s="4">
        <f t="shared" si="18"/>
        <v>270000</v>
      </c>
      <c r="I51" s="4">
        <f>SUM(D51:H51)</f>
        <v>1110000</v>
      </c>
    </row>
    <row r="52" spans="1:12" x14ac:dyDescent="0.25">
      <c r="A52" s="66">
        <v>2000</v>
      </c>
      <c r="B52" s="53">
        <v>0.9</v>
      </c>
      <c r="C52" s="5" t="s">
        <v>227</v>
      </c>
      <c r="D52" s="4">
        <f>$A$52*$B$52*D50</f>
        <v>72000</v>
      </c>
      <c r="E52" s="4">
        <f t="shared" ref="E52:H52" si="19">$A$52*$B$52*E50</f>
        <v>720000</v>
      </c>
      <c r="F52" s="4">
        <f t="shared" si="19"/>
        <v>720000</v>
      </c>
      <c r="G52" s="4">
        <f t="shared" si="19"/>
        <v>1008000</v>
      </c>
      <c r="H52" s="4">
        <f t="shared" si="19"/>
        <v>810000</v>
      </c>
      <c r="I52" s="4">
        <f>SUM(D52:H52)</f>
        <v>3330000</v>
      </c>
    </row>
    <row r="53" spans="1:12" x14ac:dyDescent="0.25">
      <c r="A53" s="66">
        <v>5000</v>
      </c>
      <c r="B53" s="53">
        <v>0.1</v>
      </c>
      <c r="C53" s="5" t="s">
        <v>228</v>
      </c>
      <c r="D53" s="4">
        <f>$A$53*$B$53*D50</f>
        <v>20000</v>
      </c>
      <c r="E53" s="4">
        <f t="shared" ref="E53:H53" si="20">$A$53*$B$53*E50</f>
        <v>200000</v>
      </c>
      <c r="F53" s="4">
        <f t="shared" si="20"/>
        <v>200000</v>
      </c>
      <c r="G53" s="4">
        <f t="shared" si="20"/>
        <v>280000</v>
      </c>
      <c r="H53" s="4">
        <f t="shared" si="20"/>
        <v>225000</v>
      </c>
      <c r="I53" s="4">
        <f>SUM(D53:H53)</f>
        <v>925000</v>
      </c>
    </row>
    <row r="54" spans="1:12" x14ac:dyDescent="0.25">
      <c r="A54" s="53"/>
      <c r="C54" s="20" t="s">
        <v>27</v>
      </c>
      <c r="D54" s="58">
        <f>SUM(D53:D53)</f>
        <v>20000</v>
      </c>
      <c r="E54" s="58">
        <f>SUM(E53:E53)</f>
        <v>200000</v>
      </c>
      <c r="F54" s="58">
        <f>SUM(F53:F53)</f>
        <v>200000</v>
      </c>
      <c r="G54" s="58">
        <f>SUM(G53:G53)</f>
        <v>280000</v>
      </c>
      <c r="H54" s="58">
        <f>SUM(H53:H53)</f>
        <v>225000</v>
      </c>
      <c r="I54" s="67">
        <f>SUM(I51:I53)</f>
        <v>5365000</v>
      </c>
      <c r="L54" s="69"/>
    </row>
    <row r="55" spans="1:12" x14ac:dyDescent="0.25">
      <c r="C55" s="6"/>
      <c r="D55" s="7"/>
      <c r="E55" s="7"/>
      <c r="F55" s="7"/>
      <c r="G55" s="7"/>
      <c r="H55" s="7"/>
      <c r="I55" s="8"/>
    </row>
    <row r="56" spans="1:12" ht="15.75" x14ac:dyDescent="0.25">
      <c r="B56" s="176">
        <v>6</v>
      </c>
      <c r="C56" s="20" t="s">
        <v>229</v>
      </c>
      <c r="D56" s="20">
        <v>2023</v>
      </c>
      <c r="E56" s="20">
        <v>2024</v>
      </c>
      <c r="F56" s="20">
        <v>2025</v>
      </c>
      <c r="G56" s="20">
        <v>2026</v>
      </c>
      <c r="H56" s="20">
        <v>2027</v>
      </c>
      <c r="I56" s="20" t="s">
        <v>82</v>
      </c>
    </row>
    <row r="57" spans="1:12" x14ac:dyDescent="0.25">
      <c r="B57" s="53"/>
      <c r="C57" s="5" t="s">
        <v>90</v>
      </c>
      <c r="D57" s="65">
        <v>40</v>
      </c>
      <c r="E57" s="65">
        <v>400</v>
      </c>
      <c r="F57" s="65">
        <v>400</v>
      </c>
      <c r="G57" s="65">
        <v>560</v>
      </c>
      <c r="H57" s="65">
        <v>450</v>
      </c>
      <c r="I57" s="2">
        <f>SUM(D57:H57)</f>
        <v>1850</v>
      </c>
    </row>
    <row r="58" spans="1:12" x14ac:dyDescent="0.25">
      <c r="A58" s="66">
        <v>3000</v>
      </c>
      <c r="B58" s="53">
        <v>0.4</v>
      </c>
      <c r="C58" s="5" t="s">
        <v>230</v>
      </c>
      <c r="D58" s="4">
        <f>$A$58*$B$58*D57</f>
        <v>48000</v>
      </c>
      <c r="E58" s="4">
        <f t="shared" ref="E58:H58" si="21">$A$58*$B$58*E57</f>
        <v>480000</v>
      </c>
      <c r="F58" s="4">
        <f t="shared" si="21"/>
        <v>480000</v>
      </c>
      <c r="G58" s="4">
        <f t="shared" si="21"/>
        <v>672000</v>
      </c>
      <c r="H58" s="4">
        <f t="shared" si="21"/>
        <v>540000</v>
      </c>
      <c r="I58" s="4">
        <f>SUM(D58:H58)</f>
        <v>2220000</v>
      </c>
    </row>
    <row r="59" spans="1:12" x14ac:dyDescent="0.25">
      <c r="A59" s="66">
        <v>3000</v>
      </c>
      <c r="B59" s="53">
        <v>0.2</v>
      </c>
      <c r="C59" s="5" t="s">
        <v>231</v>
      </c>
      <c r="D59" s="4">
        <f>$A$59*$B$59*D57</f>
        <v>24000</v>
      </c>
      <c r="E59" s="4">
        <f t="shared" ref="E59:H59" si="22">$A$59*$B$59*E57</f>
        <v>240000</v>
      </c>
      <c r="F59" s="4">
        <f t="shared" si="22"/>
        <v>240000</v>
      </c>
      <c r="G59" s="4">
        <f t="shared" si="22"/>
        <v>336000</v>
      </c>
      <c r="H59" s="4">
        <f t="shared" si="22"/>
        <v>270000</v>
      </c>
      <c r="I59" s="4">
        <f>SUM(D59:H59)</f>
        <v>1110000</v>
      </c>
    </row>
    <row r="60" spans="1:12" x14ac:dyDescent="0.25">
      <c r="A60" s="66">
        <v>5000</v>
      </c>
      <c r="B60" s="53">
        <v>0.6</v>
      </c>
      <c r="C60" s="5" t="s">
        <v>232</v>
      </c>
      <c r="D60" s="4">
        <f>$A$60*$B$60*D57</f>
        <v>120000</v>
      </c>
      <c r="E60" s="4">
        <f t="shared" ref="E60:H60" si="23">$A$60*$B$60*E57</f>
        <v>1200000</v>
      </c>
      <c r="F60" s="4">
        <f t="shared" si="23"/>
        <v>1200000</v>
      </c>
      <c r="G60" s="4">
        <f t="shared" si="23"/>
        <v>1680000</v>
      </c>
      <c r="H60" s="4">
        <f t="shared" si="23"/>
        <v>1350000</v>
      </c>
      <c r="I60" s="4">
        <f>SUM(D60:H60)</f>
        <v>5550000</v>
      </c>
      <c r="K60" s="19"/>
    </row>
    <row r="61" spans="1:12" x14ac:dyDescent="0.25">
      <c r="A61" s="53"/>
      <c r="C61" s="20" t="s">
        <v>27</v>
      </c>
      <c r="D61" s="58">
        <f>SUM(D60:D60)</f>
        <v>120000</v>
      </c>
      <c r="E61" s="58">
        <f>SUM(E60:E60)</f>
        <v>1200000</v>
      </c>
      <c r="F61" s="58">
        <f>SUM(F60:F60)</f>
        <v>1200000</v>
      </c>
      <c r="G61" s="58">
        <f>SUM(G60:G60)</f>
        <v>1680000</v>
      </c>
      <c r="H61" s="58">
        <f>SUM(H60:H60)</f>
        <v>1350000</v>
      </c>
      <c r="I61" s="67">
        <f>SUM(I58:I60)</f>
        <v>8880000</v>
      </c>
    </row>
    <row r="63" spans="1:12" ht="15.75" x14ac:dyDescent="0.25">
      <c r="B63" s="176">
        <v>7</v>
      </c>
      <c r="C63" s="20" t="s">
        <v>233</v>
      </c>
      <c r="D63" s="20">
        <v>2023</v>
      </c>
      <c r="E63" s="20">
        <v>2024</v>
      </c>
      <c r="F63" s="20">
        <v>2025</v>
      </c>
      <c r="G63" s="20">
        <v>2026</v>
      </c>
      <c r="H63" s="20">
        <v>2027</v>
      </c>
      <c r="I63" s="20" t="s">
        <v>82</v>
      </c>
    </row>
    <row r="64" spans="1:12" x14ac:dyDescent="0.25">
      <c r="B64" s="53"/>
      <c r="C64" s="5" t="s">
        <v>90</v>
      </c>
      <c r="D64" s="65">
        <v>0</v>
      </c>
      <c r="E64" s="65">
        <v>50</v>
      </c>
      <c r="F64" s="65">
        <v>70</v>
      </c>
      <c r="G64" s="65">
        <v>90</v>
      </c>
      <c r="H64" s="65">
        <v>70</v>
      </c>
      <c r="I64" s="2">
        <f>SUM(D64:H64)</f>
        <v>280</v>
      </c>
    </row>
    <row r="65" spans="1:11" x14ac:dyDescent="0.25">
      <c r="A65" s="66">
        <v>20000</v>
      </c>
      <c r="B65" s="53">
        <v>1</v>
      </c>
      <c r="C65" s="5" t="s">
        <v>234</v>
      </c>
      <c r="D65" s="4">
        <f>$A$58*$B$58*D64</f>
        <v>0</v>
      </c>
      <c r="E65" s="4">
        <f>$A$65*$B$65*E64</f>
        <v>1000000</v>
      </c>
      <c r="F65" s="4">
        <f t="shared" ref="F65:H65" si="24">$A$65*$B$65*F64</f>
        <v>1400000</v>
      </c>
      <c r="G65" s="4">
        <f t="shared" si="24"/>
        <v>1800000</v>
      </c>
      <c r="H65" s="4">
        <f t="shared" si="24"/>
        <v>1400000</v>
      </c>
      <c r="I65" s="4">
        <f>SUM(D65:H65)</f>
        <v>5600000</v>
      </c>
    </row>
    <row r="66" spans="1:11" x14ac:dyDescent="0.25">
      <c r="A66" s="66"/>
      <c r="B66" s="53"/>
      <c r="C66" s="5"/>
      <c r="D66" s="4"/>
      <c r="E66" s="4"/>
      <c r="F66" s="4"/>
      <c r="G66" s="4"/>
      <c r="H66" s="4"/>
      <c r="I66" s="4"/>
    </row>
    <row r="67" spans="1:11" x14ac:dyDescent="0.25">
      <c r="A67" s="66"/>
      <c r="B67" s="53"/>
      <c r="C67" s="5"/>
      <c r="D67" s="4"/>
      <c r="E67" s="4"/>
      <c r="F67" s="4"/>
      <c r="G67" s="4"/>
      <c r="H67" s="4"/>
      <c r="I67" s="4"/>
      <c r="K67" s="19"/>
    </row>
    <row r="68" spans="1:11" x14ac:dyDescent="0.25">
      <c r="A68" s="53"/>
      <c r="C68" s="20" t="s">
        <v>27</v>
      </c>
      <c r="D68" s="58">
        <f>SUM(D67:D67)</f>
        <v>0</v>
      </c>
      <c r="E68" s="58">
        <f>SUM(E67:E67)</f>
        <v>0</v>
      </c>
      <c r="F68" s="58">
        <f>SUM(F67:F67)</f>
        <v>0</v>
      </c>
      <c r="G68" s="58">
        <f>SUM(G67:G67)</f>
        <v>0</v>
      </c>
      <c r="H68" s="58">
        <f>SUM(H67:H67)</f>
        <v>0</v>
      </c>
      <c r="I68" s="67">
        <f>SUM(I65:I67)</f>
        <v>5600000</v>
      </c>
    </row>
    <row r="70" spans="1:11" ht="15.75" x14ac:dyDescent="0.25">
      <c r="B70" s="56">
        <v>8</v>
      </c>
      <c r="C70" s="20" t="s">
        <v>97</v>
      </c>
      <c r="D70" s="20">
        <v>2023</v>
      </c>
      <c r="E70" s="20">
        <v>2024</v>
      </c>
      <c r="F70" s="20">
        <v>2025</v>
      </c>
      <c r="G70" s="20">
        <v>2026</v>
      </c>
      <c r="H70" s="20">
        <v>2027</v>
      </c>
      <c r="I70" s="20" t="s">
        <v>98</v>
      </c>
    </row>
    <row r="71" spans="1:11" x14ac:dyDescent="0.25">
      <c r="C71" s="9" t="s">
        <v>99</v>
      </c>
      <c r="D71" s="71">
        <f>D8</f>
        <v>200</v>
      </c>
      <c r="E71" s="71">
        <f>E8</f>
        <v>2000</v>
      </c>
      <c r="F71" s="71">
        <f>F8</f>
        <v>2000</v>
      </c>
      <c r="G71" s="71">
        <f>G8</f>
        <v>2800</v>
      </c>
      <c r="H71" s="71">
        <f>H8</f>
        <v>3000</v>
      </c>
      <c r="I71" s="24">
        <f>SUM(D71:H71)</f>
        <v>10000</v>
      </c>
    </row>
    <row r="72" spans="1:11" x14ac:dyDescent="0.25">
      <c r="C72" s="1" t="s">
        <v>100</v>
      </c>
      <c r="D72" s="73">
        <f>SUM(D74:D76)</f>
        <v>20</v>
      </c>
      <c r="E72" s="73">
        <f t="shared" ref="E72:H72" si="25">SUM(E74:E76)</f>
        <v>200</v>
      </c>
      <c r="F72" s="73">
        <f t="shared" si="25"/>
        <v>200</v>
      </c>
      <c r="G72" s="73">
        <f t="shared" si="25"/>
        <v>280</v>
      </c>
      <c r="H72" s="73">
        <f t="shared" si="25"/>
        <v>300</v>
      </c>
      <c r="I72" s="72">
        <f>SUM(D72:H72)</f>
        <v>1000</v>
      </c>
    </row>
    <row r="73" spans="1:11" x14ac:dyDescent="0.25">
      <c r="C73" s="1" t="s">
        <v>101</v>
      </c>
      <c r="D73" s="28">
        <f>D72/D71</f>
        <v>0.1</v>
      </c>
      <c r="E73" s="10">
        <f t="shared" ref="E73:I73" si="26">E72/E71</f>
        <v>0.1</v>
      </c>
      <c r="F73" s="10">
        <f t="shared" si="26"/>
        <v>0.1</v>
      </c>
      <c r="G73" s="10">
        <f t="shared" si="26"/>
        <v>0.1</v>
      </c>
      <c r="H73" s="10">
        <f t="shared" si="26"/>
        <v>0.1</v>
      </c>
      <c r="I73" s="27">
        <f t="shared" si="26"/>
        <v>0.1</v>
      </c>
    </row>
    <row r="74" spans="1:11" x14ac:dyDescent="0.25">
      <c r="B74" s="53">
        <v>0.03</v>
      </c>
      <c r="C74" s="5" t="s">
        <v>102</v>
      </c>
      <c r="D74" s="5">
        <f>D71*$B74</f>
        <v>6</v>
      </c>
      <c r="E74" s="5">
        <f>E71*$B74</f>
        <v>60</v>
      </c>
      <c r="F74" s="5">
        <f>F71*$B74</f>
        <v>60</v>
      </c>
      <c r="G74" s="5">
        <f>G71*$B74</f>
        <v>84</v>
      </c>
      <c r="H74" s="5">
        <f>H71*$B74</f>
        <v>90</v>
      </c>
      <c r="I74" s="24">
        <f>SUM(D74:H74)</f>
        <v>300</v>
      </c>
    </row>
    <row r="75" spans="1:11" x14ac:dyDescent="0.25">
      <c r="B75" s="53">
        <v>0.03</v>
      </c>
      <c r="C75" s="5" t="s">
        <v>103</v>
      </c>
      <c r="D75" s="5">
        <f>D71*$B75</f>
        <v>6</v>
      </c>
      <c r="E75" s="5">
        <f>E71*$B75</f>
        <v>60</v>
      </c>
      <c r="F75" s="5">
        <f>F71*$B75</f>
        <v>60</v>
      </c>
      <c r="G75" s="5">
        <f>G71*$B75</f>
        <v>84</v>
      </c>
      <c r="H75" s="5">
        <f>H71*$B75</f>
        <v>90</v>
      </c>
      <c r="I75" s="24">
        <f>SUM(D75:H75)</f>
        <v>300</v>
      </c>
    </row>
    <row r="76" spans="1:11" x14ac:dyDescent="0.25">
      <c r="B76" s="53">
        <v>0.04</v>
      </c>
      <c r="C76" s="5" t="s">
        <v>104</v>
      </c>
      <c r="D76" s="5">
        <f>D71*$B76</f>
        <v>8</v>
      </c>
      <c r="E76" s="5">
        <f>E71*$B76</f>
        <v>80</v>
      </c>
      <c r="F76" s="5">
        <f>F71*$B76</f>
        <v>80</v>
      </c>
      <c r="G76" s="5">
        <f>G71*$B76</f>
        <v>112</v>
      </c>
      <c r="H76" s="5">
        <f>H71*$B76</f>
        <v>120</v>
      </c>
      <c r="I76" s="24">
        <f>SUM(D76:H76)</f>
        <v>400</v>
      </c>
    </row>
    <row r="77" spans="1:11" x14ac:dyDescent="0.25">
      <c r="C77" s="13" t="s">
        <v>105</v>
      </c>
      <c r="D77" s="23">
        <v>10000</v>
      </c>
      <c r="E77" s="23">
        <v>10000</v>
      </c>
      <c r="F77" s="23">
        <v>10000</v>
      </c>
      <c r="G77" s="23">
        <v>10000</v>
      </c>
      <c r="H77" s="23">
        <v>10000</v>
      </c>
      <c r="I77" s="26"/>
    </row>
    <row r="78" spans="1:11" x14ac:dyDescent="0.25">
      <c r="C78" s="5" t="s">
        <v>106</v>
      </c>
      <c r="D78" s="74">
        <f>D74*$D$77</f>
        <v>60000</v>
      </c>
      <c r="E78" s="74">
        <f>E74*$E$77</f>
        <v>600000</v>
      </c>
      <c r="F78" s="74">
        <f>F74*$F$77</f>
        <v>600000</v>
      </c>
      <c r="G78" s="74">
        <f>G74*$G$77</f>
        <v>840000</v>
      </c>
      <c r="H78" s="74">
        <f>H74*$H$77</f>
        <v>900000</v>
      </c>
      <c r="I78" s="25">
        <f>SUM(D78:H78)</f>
        <v>3000000</v>
      </c>
    </row>
    <row r="79" spans="1:11" x14ac:dyDescent="0.25">
      <c r="C79" s="5" t="s">
        <v>107</v>
      </c>
      <c r="D79" s="74">
        <f>D75*$D$77</f>
        <v>60000</v>
      </c>
      <c r="E79" s="74">
        <f>E75*$E$77</f>
        <v>600000</v>
      </c>
      <c r="F79" s="74">
        <f>F75*$F$77</f>
        <v>600000</v>
      </c>
      <c r="G79" s="74">
        <f>G75*$G$77</f>
        <v>840000</v>
      </c>
      <c r="H79" s="74">
        <f>H75*$H$77</f>
        <v>900000</v>
      </c>
      <c r="I79" s="25">
        <f>SUM(D79:H79)</f>
        <v>3000000</v>
      </c>
    </row>
    <row r="80" spans="1:11" x14ac:dyDescent="0.25">
      <c r="C80" s="5" t="s">
        <v>108</v>
      </c>
      <c r="D80" s="74">
        <f>D76*$D$77</f>
        <v>80000</v>
      </c>
      <c r="E80" s="74">
        <f>E76*$E$77</f>
        <v>800000</v>
      </c>
      <c r="F80" s="74">
        <f>F76*$F$77</f>
        <v>800000</v>
      </c>
      <c r="G80" s="74">
        <f>G76*$G$77</f>
        <v>1120000</v>
      </c>
      <c r="H80" s="74">
        <f>H76*$H$77</f>
        <v>1200000</v>
      </c>
      <c r="I80" s="25">
        <f>SUM(D80:H80)</f>
        <v>4000000</v>
      </c>
    </row>
    <row r="81" spans="1:9" x14ac:dyDescent="0.25">
      <c r="C81" s="34" t="s">
        <v>109</v>
      </c>
      <c r="D81" s="75">
        <f>SUM(D78:D80)</f>
        <v>200000</v>
      </c>
      <c r="E81" s="75">
        <f t="shared" ref="E81:H81" si="27">SUM(E78:E80)</f>
        <v>2000000</v>
      </c>
      <c r="F81" s="75">
        <f t="shared" si="27"/>
        <v>2000000</v>
      </c>
      <c r="G81" s="75">
        <f t="shared" si="27"/>
        <v>2800000</v>
      </c>
      <c r="H81" s="75">
        <f t="shared" si="27"/>
        <v>3000000</v>
      </c>
      <c r="I81" s="35">
        <f>SUM(D81:H81)</f>
        <v>10000000</v>
      </c>
    </row>
    <row r="82" spans="1:9" x14ac:dyDescent="0.25">
      <c r="C82" s="20" t="s">
        <v>110</v>
      </c>
      <c r="D82" s="20">
        <v>2023</v>
      </c>
      <c r="E82" s="20">
        <v>2024</v>
      </c>
      <c r="F82" s="20">
        <v>2025</v>
      </c>
      <c r="G82" s="20">
        <v>2026</v>
      </c>
      <c r="H82" s="20">
        <v>2027</v>
      </c>
      <c r="I82" s="20" t="s">
        <v>98</v>
      </c>
    </row>
    <row r="83" spans="1:9" x14ac:dyDescent="0.25">
      <c r="A83">
        <v>13.75</v>
      </c>
      <c r="C83" s="9" t="s">
        <v>99</v>
      </c>
      <c r="D83" s="31">
        <f>D71</f>
        <v>200</v>
      </c>
      <c r="E83" s="31">
        <f>E71</f>
        <v>2000</v>
      </c>
      <c r="F83" s="31">
        <f>F71</f>
        <v>2000</v>
      </c>
      <c r="G83" s="31">
        <f>G71</f>
        <v>2800</v>
      </c>
      <c r="H83" s="31">
        <f>H71</f>
        <v>3000</v>
      </c>
      <c r="I83" s="24">
        <f>SUM(D83:H83)</f>
        <v>10000</v>
      </c>
    </row>
    <row r="84" spans="1:9" x14ac:dyDescent="0.25">
      <c r="C84" s="5" t="s">
        <v>111</v>
      </c>
      <c r="D84" s="15"/>
      <c r="E84" s="15"/>
      <c r="F84" s="15"/>
      <c r="G84" s="15"/>
      <c r="H84" s="15"/>
      <c r="I84" s="25">
        <f>SUM(D84:H84)</f>
        <v>0</v>
      </c>
    </row>
    <row r="85" spans="1:9" x14ac:dyDescent="0.25">
      <c r="C85" s="5" t="s">
        <v>112</v>
      </c>
      <c r="D85" s="15"/>
      <c r="E85" s="15"/>
      <c r="F85" s="15"/>
      <c r="G85" s="15"/>
      <c r="H85" s="15"/>
      <c r="I85" s="25">
        <f>SUM(D85:H85)</f>
        <v>0</v>
      </c>
    </row>
    <row r="86" spans="1:9" x14ac:dyDescent="0.25">
      <c r="C86" s="5" t="s">
        <v>112</v>
      </c>
      <c r="D86" s="15"/>
      <c r="E86" s="15"/>
      <c r="F86" s="15"/>
      <c r="G86" s="15"/>
      <c r="H86" s="15"/>
      <c r="I86" s="25">
        <f>SUM(D86:H86)</f>
        <v>0</v>
      </c>
    </row>
    <row r="87" spans="1:9" x14ac:dyDescent="0.25">
      <c r="C87" s="21" t="s">
        <v>113</v>
      </c>
      <c r="D87" s="22" t="e">
        <f>(#REF!+D81)*$A$83</f>
        <v>#REF!</v>
      </c>
      <c r="E87" s="22" t="e">
        <f>(#REF!+E81)*$A$83</f>
        <v>#REF!</v>
      </c>
      <c r="F87" s="22" t="e">
        <f>(#REF!+F81)*$A$83</f>
        <v>#REF!</v>
      </c>
      <c r="G87" s="22" t="e">
        <f>(#REF!+G81)*$A$83</f>
        <v>#REF!</v>
      </c>
      <c r="H87" s="22" t="e">
        <f>(#REF!+H81)*$A$83</f>
        <v>#REF!</v>
      </c>
      <c r="I87" s="22" t="e">
        <f>SUM(D87:H87)</f>
        <v>#REF!</v>
      </c>
    </row>
    <row r="92" spans="1:9" x14ac:dyDescent="0.25">
      <c r="D92" s="1" t="s">
        <v>235</v>
      </c>
      <c r="E92" s="1" t="s">
        <v>236</v>
      </c>
    </row>
    <row r="93" spans="1:9" x14ac:dyDescent="0.25">
      <c r="C93" s="1" t="s">
        <v>237</v>
      </c>
      <c r="D93" s="1">
        <v>805</v>
      </c>
      <c r="E93" s="1">
        <f>SUM(E100:E101)</f>
        <v>82</v>
      </c>
    </row>
    <row r="94" spans="1:9" x14ac:dyDescent="0.25">
      <c r="C94" s="1" t="s">
        <v>238</v>
      </c>
      <c r="D94" s="1">
        <v>114</v>
      </c>
      <c r="E94" s="1"/>
    </row>
    <row r="95" spans="1:9" x14ac:dyDescent="0.25">
      <c r="C95" s="14" t="s">
        <v>239</v>
      </c>
      <c r="D95" s="14">
        <v>56</v>
      </c>
      <c r="E95" s="14">
        <v>15</v>
      </c>
    </row>
    <row r="96" spans="1:9" x14ac:dyDescent="0.25">
      <c r="C96" s="14" t="s">
        <v>240</v>
      </c>
      <c r="D96" s="14"/>
      <c r="E96" s="14"/>
      <c r="G96" s="16" t="s">
        <v>186</v>
      </c>
      <c r="H96" s="17">
        <v>52455</v>
      </c>
      <c r="I96" s="17"/>
    </row>
    <row r="97" spans="3:10" x14ac:dyDescent="0.25">
      <c r="C97" s="14" t="s">
        <v>241</v>
      </c>
      <c r="D97" s="12">
        <v>1600000</v>
      </c>
      <c r="E97" s="12">
        <v>22000000</v>
      </c>
      <c r="G97" s="1" t="s">
        <v>187</v>
      </c>
      <c r="H97" s="2">
        <v>44902</v>
      </c>
      <c r="I97" s="2">
        <v>50000000</v>
      </c>
      <c r="J97" s="18">
        <f>H97/H96</f>
        <v>0.8560099132589839</v>
      </c>
    </row>
    <row r="98" spans="3:10" x14ac:dyDescent="0.25">
      <c r="C98" s="1" t="s">
        <v>242</v>
      </c>
      <c r="D98" s="1"/>
      <c r="E98" s="1">
        <v>5</v>
      </c>
      <c r="G98" s="1" t="s">
        <v>188</v>
      </c>
      <c r="H98" s="2">
        <v>5290</v>
      </c>
      <c r="I98" s="2">
        <v>39000000</v>
      </c>
      <c r="J98" s="18">
        <f>H98/H96</f>
        <v>0.10084834620150605</v>
      </c>
    </row>
    <row r="99" spans="3:10" x14ac:dyDescent="0.25">
      <c r="C99" s="1" t="s">
        <v>243</v>
      </c>
      <c r="D99" s="1"/>
      <c r="E99" s="1">
        <v>10</v>
      </c>
      <c r="G99" s="1" t="s">
        <v>189</v>
      </c>
      <c r="H99" s="2">
        <v>2263</v>
      </c>
      <c r="I99" s="2">
        <v>41000000</v>
      </c>
      <c r="J99" s="18">
        <f>H99/H96</f>
        <v>4.3141740539510059E-2</v>
      </c>
    </row>
    <row r="100" spans="3:10" x14ac:dyDescent="0.25">
      <c r="C100" s="1" t="s">
        <v>244</v>
      </c>
      <c r="D100" s="1"/>
      <c r="E100" s="1">
        <v>55</v>
      </c>
    </row>
    <row r="101" spans="3:10" x14ac:dyDescent="0.25">
      <c r="C101" s="1" t="s">
        <v>245</v>
      </c>
      <c r="D101" s="1"/>
      <c r="E101" s="1">
        <v>27</v>
      </c>
    </row>
    <row r="102" spans="3:10" x14ac:dyDescent="0.25">
      <c r="C102" s="14" t="s">
        <v>246</v>
      </c>
      <c r="D102" s="14"/>
      <c r="E102" s="32">
        <f>E97/D97</f>
        <v>13.75</v>
      </c>
    </row>
    <row r="103" spans="3:10" x14ac:dyDescent="0.25">
      <c r="C103" s="14" t="s">
        <v>247</v>
      </c>
      <c r="D103" s="14"/>
      <c r="E103" s="33">
        <f>E93/D93</f>
        <v>0.10186335403726708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E96A3-CBB5-4526-9A20-9636F1AE6126}">
  <dimension ref="A1:K88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4.85546875" customWidth="1"/>
    <col min="2" max="2" width="63.42578125" customWidth="1"/>
    <col min="3" max="3" width="14.28515625" bestFit="1" customWidth="1"/>
    <col min="4" max="7" width="15.28515625" bestFit="1" customWidth="1"/>
    <col min="8" max="8" width="19.5703125" customWidth="1"/>
    <col min="9" max="9" width="15.42578125" customWidth="1"/>
    <col min="11" max="11" width="12.7109375" bestFit="1" customWidth="1"/>
  </cols>
  <sheetData>
    <row r="1" spans="1:11" ht="26.25" x14ac:dyDescent="0.4">
      <c r="A1" s="265" t="s">
        <v>248</v>
      </c>
      <c r="B1" s="265"/>
      <c r="C1" s="265"/>
      <c r="D1" s="265"/>
      <c r="E1" s="265"/>
      <c r="F1" s="265"/>
      <c r="G1" s="265"/>
      <c r="H1" s="265"/>
    </row>
    <row r="2" spans="1:11" x14ac:dyDescent="0.25">
      <c r="B2" t="s">
        <v>249</v>
      </c>
    </row>
    <row r="3" spans="1:11" x14ac:dyDescent="0.25">
      <c r="B3" s="132" t="s">
        <v>250</v>
      </c>
      <c r="C3" s="83">
        <f>F28</f>
        <v>27072100</v>
      </c>
      <c r="D3" s="6" t="s">
        <v>251</v>
      </c>
      <c r="E3" s="129">
        <f>H22</f>
        <v>58905000</v>
      </c>
      <c r="F3" s="6" t="s">
        <v>252</v>
      </c>
      <c r="G3" s="83">
        <f>F34</f>
        <v>5600000</v>
      </c>
      <c r="H3" s="131" t="s">
        <v>253</v>
      </c>
    </row>
    <row r="4" spans="1:11" x14ac:dyDescent="0.25">
      <c r="B4" s="132" t="s">
        <v>254</v>
      </c>
      <c r="C4" s="83">
        <f>F60</f>
        <v>63800000</v>
      </c>
      <c r="D4" s="6" t="s">
        <v>251</v>
      </c>
      <c r="E4" s="129">
        <f>H54</f>
        <v>140800000</v>
      </c>
      <c r="F4" s="6" t="s">
        <v>252</v>
      </c>
      <c r="G4" s="83">
        <f>F66</f>
        <v>7500000</v>
      </c>
      <c r="H4" s="131" t="s">
        <v>253</v>
      </c>
    </row>
    <row r="5" spans="1:11" x14ac:dyDescent="0.25">
      <c r="B5" s="132" t="s">
        <v>255</v>
      </c>
      <c r="C5" s="128">
        <f>F82</f>
        <v>18942500</v>
      </c>
      <c r="D5" s="6" t="s">
        <v>251</v>
      </c>
      <c r="E5" s="130">
        <f>H76</f>
        <v>40725000</v>
      </c>
      <c r="F5" s="6" t="s">
        <v>252</v>
      </c>
      <c r="G5" s="83">
        <f>F88</f>
        <v>3600000</v>
      </c>
      <c r="H5" s="131" t="s">
        <v>253</v>
      </c>
    </row>
    <row r="6" spans="1:11" ht="15.75" thickBot="1" x14ac:dyDescent="0.3"/>
    <row r="7" spans="1:11" x14ac:dyDescent="0.25">
      <c r="B7" s="95" t="s">
        <v>256</v>
      </c>
      <c r="C7" s="96">
        <v>2023</v>
      </c>
      <c r="D7" s="96">
        <v>2024</v>
      </c>
      <c r="E7" s="96">
        <v>2025</v>
      </c>
      <c r="F7" s="96">
        <v>2026</v>
      </c>
      <c r="G7" s="96">
        <v>2027</v>
      </c>
      <c r="H7" s="97" t="s">
        <v>257</v>
      </c>
    </row>
    <row r="8" spans="1:11" x14ac:dyDescent="0.25">
      <c r="B8" s="98" t="s">
        <v>258</v>
      </c>
      <c r="C8" s="88" cm="1">
        <f t="array" ref="C8:G8">'TOTEMS NOMI'!D4:H4</f>
        <v>200</v>
      </c>
      <c r="D8" s="89">
        <v>2200</v>
      </c>
      <c r="E8" s="89">
        <v>4200</v>
      </c>
      <c r="F8" s="89">
        <v>7000</v>
      </c>
      <c r="G8" s="89">
        <v>10000</v>
      </c>
      <c r="H8" s="118"/>
    </row>
    <row r="9" spans="1:11" x14ac:dyDescent="0.25">
      <c r="B9" s="100" t="s">
        <v>259</v>
      </c>
      <c r="C9" s="80" cm="1">
        <f t="array" ref="C9:H9">'TOTEMS NOMI'!D24:I24</f>
        <v>700000</v>
      </c>
      <c r="D9" s="80">
        <v>3500000</v>
      </c>
      <c r="E9" s="80">
        <v>3500000</v>
      </c>
      <c r="F9" s="80">
        <v>3500000</v>
      </c>
      <c r="G9" s="80">
        <v>2800000</v>
      </c>
      <c r="H9" s="119">
        <v>14000000</v>
      </c>
    </row>
    <row r="10" spans="1:11" x14ac:dyDescent="0.25">
      <c r="B10" s="100" t="s">
        <v>260</v>
      </c>
      <c r="C10" s="80" cm="1">
        <f t="array" ref="C10:H10">'TOTEMS NOMI'!D30:I30</f>
        <v>0</v>
      </c>
      <c r="D10" s="80">
        <v>1600000</v>
      </c>
      <c r="E10" s="80">
        <v>1600000</v>
      </c>
      <c r="F10" s="80">
        <v>3200000</v>
      </c>
      <c r="G10" s="80">
        <v>0</v>
      </c>
      <c r="H10" s="101">
        <v>6400000</v>
      </c>
      <c r="I10" s="69">
        <f>SUM(H10:H12)</f>
        <v>22405000</v>
      </c>
    </row>
    <row r="11" spans="1:11" x14ac:dyDescent="0.25">
      <c r="B11" s="100" t="s">
        <v>261</v>
      </c>
      <c r="C11" s="80" cm="1">
        <f t="array" ref="C11:H11">'TOTEMS NOMI'!D37:I37</f>
        <v>82500</v>
      </c>
      <c r="D11" s="80">
        <v>825000</v>
      </c>
      <c r="E11" s="80">
        <v>825000</v>
      </c>
      <c r="F11" s="80">
        <v>1155000</v>
      </c>
      <c r="G11" s="80">
        <v>1237500</v>
      </c>
      <c r="H11" s="101">
        <v>4125000</v>
      </c>
    </row>
    <row r="12" spans="1:11" x14ac:dyDescent="0.25">
      <c r="B12" s="100" t="s">
        <v>262</v>
      </c>
      <c r="C12" s="80" cm="1">
        <f t="array" ref="C12:H12">'TOTEMS NOMI'!D45:I45</f>
        <v>237600</v>
      </c>
      <c r="D12" s="80">
        <v>2376000</v>
      </c>
      <c r="E12" s="80">
        <v>2376000</v>
      </c>
      <c r="F12" s="80">
        <v>3326400</v>
      </c>
      <c r="G12" s="80">
        <v>3564000</v>
      </c>
      <c r="H12" s="101">
        <v>11880000</v>
      </c>
    </row>
    <row r="13" spans="1:11" x14ac:dyDescent="0.25">
      <c r="B13" s="100" t="s">
        <v>263</v>
      </c>
      <c r="C13" s="80" cm="1">
        <f t="array" ref="C13:H13">'TOTEMS NOMI'!D53:I53</f>
        <v>250000</v>
      </c>
      <c r="D13" s="80">
        <v>2500000</v>
      </c>
      <c r="E13" s="80">
        <v>2500000</v>
      </c>
      <c r="F13" s="80">
        <v>3500000</v>
      </c>
      <c r="G13" s="80">
        <v>3750000</v>
      </c>
      <c r="H13" s="101">
        <v>12500000</v>
      </c>
    </row>
    <row r="14" spans="1:11" x14ac:dyDescent="0.25">
      <c r="B14" s="100" t="s">
        <v>264</v>
      </c>
      <c r="C14" s="80" cm="1">
        <f t="array" ref="C14:H14">'TOTEMS NOMI'!D66:I66</f>
        <v>200000</v>
      </c>
      <c r="D14" s="80">
        <v>2000000</v>
      </c>
      <c r="E14" s="80">
        <v>2000000</v>
      </c>
      <c r="F14" s="80">
        <v>2800000</v>
      </c>
      <c r="G14" s="80">
        <v>3000000</v>
      </c>
      <c r="H14" s="101">
        <v>10000000</v>
      </c>
      <c r="K14" s="81"/>
    </row>
    <row r="15" spans="1:11" x14ac:dyDescent="0.25">
      <c r="B15" s="98" t="s">
        <v>265</v>
      </c>
      <c r="C15" s="84">
        <f t="shared" ref="C15:H15" si="0">C16+C14</f>
        <v>1470100</v>
      </c>
      <c r="D15" s="84">
        <f t="shared" si="0"/>
        <v>12801000</v>
      </c>
      <c r="E15" s="84">
        <f t="shared" si="0"/>
        <v>12801000</v>
      </c>
      <c r="F15" s="84">
        <f t="shared" si="0"/>
        <v>17481400</v>
      </c>
      <c r="G15" s="84">
        <f t="shared" si="0"/>
        <v>14351500</v>
      </c>
      <c r="H15" s="102">
        <f t="shared" si="0"/>
        <v>58905000</v>
      </c>
      <c r="K15" s="81"/>
    </row>
    <row r="16" spans="1:11" x14ac:dyDescent="0.25">
      <c r="B16" s="110" t="s">
        <v>266</v>
      </c>
      <c r="C16" s="143">
        <f>'TOTEMS NOMI'!D15</f>
        <v>1270100</v>
      </c>
      <c r="D16" s="143">
        <f>'TOTEMS NOMI'!E15</f>
        <v>10801000</v>
      </c>
      <c r="E16" s="143">
        <f>'TOTEMS NOMI'!F15</f>
        <v>10801000</v>
      </c>
      <c r="F16" s="143">
        <f>'TOTEMS NOMI'!G15</f>
        <v>14681400</v>
      </c>
      <c r="G16" s="143">
        <f>'TOTEMS NOMI'!H15</f>
        <v>11351500</v>
      </c>
      <c r="H16" s="144">
        <f>SUM(C16:G16)</f>
        <v>48905000</v>
      </c>
      <c r="K16" s="81"/>
    </row>
    <row r="17" spans="2:8" x14ac:dyDescent="0.25">
      <c r="B17" s="98" t="s">
        <v>267</v>
      </c>
      <c r="C17" s="86">
        <f>TEAM!D22</f>
        <v>456000</v>
      </c>
      <c r="D17" s="86">
        <f>TEAM!E22</f>
        <v>1710000</v>
      </c>
      <c r="E17" s="86">
        <f>TEAM!F22</f>
        <v>2280000</v>
      </c>
      <c r="F17" s="86">
        <f>TEAM!G22</f>
        <v>2660000</v>
      </c>
      <c r="G17" s="86">
        <f>TEAM!H22</f>
        <v>2660000</v>
      </c>
      <c r="H17" s="103">
        <f t="shared" ref="H17" si="1">SUM(C17:G17)</f>
        <v>9766000</v>
      </c>
    </row>
    <row r="18" spans="2:8" x14ac:dyDescent="0.25">
      <c r="B18" s="98" t="s">
        <v>268</v>
      </c>
      <c r="C18" s="85">
        <f>CLUB!C11</f>
        <v>1400000</v>
      </c>
      <c r="D18" s="85">
        <f>CLUB!D11</f>
        <v>1700000</v>
      </c>
      <c r="E18" s="85">
        <f>CLUB!E11</f>
        <v>2500000</v>
      </c>
      <c r="F18" s="85">
        <f>CLUB!F11</f>
        <v>2500000</v>
      </c>
      <c r="G18" s="85">
        <f>CLUB!G11</f>
        <v>2500000</v>
      </c>
      <c r="H18" s="104">
        <f>SUM(C18:G18)</f>
        <v>10600000</v>
      </c>
    </row>
    <row r="19" spans="2:8" x14ac:dyDescent="0.25">
      <c r="B19" s="105" t="s">
        <v>269</v>
      </c>
      <c r="C19" s="43">
        <f>C15+C17+C18</f>
        <v>3326100</v>
      </c>
      <c r="D19" s="43">
        <f t="shared" ref="D19:G19" si="2">D15+D17+D18</f>
        <v>16211000</v>
      </c>
      <c r="E19" s="43">
        <f t="shared" si="2"/>
        <v>17581000</v>
      </c>
      <c r="F19" s="43">
        <f t="shared" si="2"/>
        <v>22641400</v>
      </c>
      <c r="G19" s="43">
        <f t="shared" si="2"/>
        <v>19511500</v>
      </c>
      <c r="H19" s="106">
        <f>SUM(C19:G19)</f>
        <v>79271000</v>
      </c>
    </row>
    <row r="20" spans="2:8" x14ac:dyDescent="0.25">
      <c r="B20" s="107"/>
      <c r="H20" s="108"/>
    </row>
    <row r="21" spans="2:8" x14ac:dyDescent="0.25">
      <c r="B21" s="109" t="s">
        <v>270</v>
      </c>
      <c r="C21" s="40">
        <v>2023</v>
      </c>
      <c r="D21" s="40">
        <v>2024</v>
      </c>
      <c r="E21" s="40">
        <v>2025</v>
      </c>
      <c r="F21" s="40">
        <v>2026</v>
      </c>
      <c r="G21" s="40">
        <v>2027</v>
      </c>
      <c r="H21" s="118" t="s">
        <v>257</v>
      </c>
    </row>
    <row r="22" spans="2:8" x14ac:dyDescent="0.25">
      <c r="B22" s="98" t="s">
        <v>271</v>
      </c>
      <c r="C22" s="12">
        <f>SUM(C$16+C$14)</f>
        <v>1470100</v>
      </c>
      <c r="D22" s="12">
        <f>SUM(D$16+D$14)</f>
        <v>12801000</v>
      </c>
      <c r="E22" s="12">
        <f>SUM(E$16+E$14)</f>
        <v>12801000</v>
      </c>
      <c r="F22" s="12">
        <f>SUM(F$16+F$14)</f>
        <v>17481400</v>
      </c>
      <c r="G22" s="12">
        <f>SUM(G$16+G$14)</f>
        <v>14351500</v>
      </c>
      <c r="H22" s="120">
        <f>SUM(C22:G22)</f>
        <v>58905000</v>
      </c>
    </row>
    <row r="23" spans="2:8" x14ac:dyDescent="0.25">
      <c r="B23" s="98" t="s">
        <v>272</v>
      </c>
      <c r="C23" s="11">
        <f>SUM(C$9+C$13)</f>
        <v>950000</v>
      </c>
      <c r="D23" s="11">
        <f t="shared" ref="D23:G23" si="3">SUM(D$9+D$13)</f>
        <v>6000000</v>
      </c>
      <c r="E23" s="11">
        <f t="shared" si="3"/>
        <v>6000000</v>
      </c>
      <c r="F23" s="11">
        <f t="shared" si="3"/>
        <v>7000000</v>
      </c>
      <c r="G23" s="11">
        <f t="shared" si="3"/>
        <v>6550000</v>
      </c>
      <c r="H23" s="121">
        <f t="shared" ref="H23:H25" si="4">SUM(C23:G23)</f>
        <v>26500000</v>
      </c>
    </row>
    <row r="24" spans="2:8" x14ac:dyDescent="0.25">
      <c r="B24" s="98" t="s">
        <v>273</v>
      </c>
      <c r="C24" s="11">
        <f>C$14</f>
        <v>200000</v>
      </c>
      <c r="D24" s="11">
        <f t="shared" ref="D24:G24" si="5">D$14</f>
        <v>2000000</v>
      </c>
      <c r="E24" s="11">
        <f t="shared" si="5"/>
        <v>2000000</v>
      </c>
      <c r="F24" s="11">
        <f t="shared" si="5"/>
        <v>2800000</v>
      </c>
      <c r="G24" s="11">
        <f t="shared" si="5"/>
        <v>3000000</v>
      </c>
      <c r="H24" s="121">
        <f>SUM(C24:G24)</f>
        <v>10000000</v>
      </c>
    </row>
    <row r="25" spans="2:8" x14ac:dyDescent="0.25">
      <c r="B25" s="98" t="s">
        <v>274</v>
      </c>
      <c r="C25" s="11">
        <f>SUM(C$10+C$11+C$12)</f>
        <v>320100</v>
      </c>
      <c r="D25" s="11">
        <f t="shared" ref="D25:G25" si="6">SUM(D$10+D$11+D$12)</f>
        <v>4801000</v>
      </c>
      <c r="E25" s="11">
        <f t="shared" si="6"/>
        <v>4801000</v>
      </c>
      <c r="F25" s="11">
        <f t="shared" si="6"/>
        <v>7681400</v>
      </c>
      <c r="G25" s="11">
        <f t="shared" si="6"/>
        <v>4801500</v>
      </c>
      <c r="H25" s="121">
        <f t="shared" si="4"/>
        <v>22405000</v>
      </c>
    </row>
    <row r="26" spans="2:8" x14ac:dyDescent="0.25">
      <c r="B26" s="107"/>
      <c r="H26" s="108"/>
    </row>
    <row r="27" spans="2:8" x14ac:dyDescent="0.25">
      <c r="B27" s="109" t="s">
        <v>275</v>
      </c>
      <c r="C27" s="40">
        <v>2023</v>
      </c>
      <c r="D27" s="40">
        <v>2024</v>
      </c>
      <c r="E27" s="40">
        <v>2025</v>
      </c>
      <c r="F27" s="42" t="s">
        <v>276</v>
      </c>
      <c r="H27" s="108"/>
    </row>
    <row r="28" spans="2:8" x14ac:dyDescent="0.25">
      <c r="B28" s="98" t="s">
        <v>277</v>
      </c>
      <c r="C28" s="12">
        <f>SUM(C$16+C$14)</f>
        <v>1470100</v>
      </c>
      <c r="D28" s="12">
        <f>SUM(D$16+D$14)</f>
        <v>12801000</v>
      </c>
      <c r="E28" s="12">
        <f>SUM(E$16+E$14)</f>
        <v>12801000</v>
      </c>
      <c r="F28" s="93">
        <f>SUM(C28:E28)</f>
        <v>27072100</v>
      </c>
      <c r="H28" s="108"/>
    </row>
    <row r="29" spans="2:8" x14ac:dyDescent="0.25">
      <c r="B29" s="110" t="s">
        <v>278</v>
      </c>
      <c r="C29" s="92">
        <f>SUM(C$9+C$13)</f>
        <v>950000</v>
      </c>
      <c r="D29" s="92">
        <f t="shared" ref="D29:E29" si="7">SUM(D$9+D$13)</f>
        <v>6000000</v>
      </c>
      <c r="E29" s="92">
        <f t="shared" si="7"/>
        <v>6000000</v>
      </c>
      <c r="F29" s="91">
        <f t="shared" ref="F29:F31" si="8">SUM(C29:E29)</f>
        <v>12950000</v>
      </c>
      <c r="H29" s="108"/>
    </row>
    <row r="30" spans="2:8" x14ac:dyDescent="0.25">
      <c r="B30" s="110" t="s">
        <v>279</v>
      </c>
      <c r="C30" s="92">
        <f>C$14</f>
        <v>200000</v>
      </c>
      <c r="D30" s="92">
        <f t="shared" ref="D30:E30" si="9">D$14</f>
        <v>2000000</v>
      </c>
      <c r="E30" s="92">
        <f t="shared" si="9"/>
        <v>2000000</v>
      </c>
      <c r="F30" s="91">
        <f t="shared" si="8"/>
        <v>4200000</v>
      </c>
      <c r="H30" s="108"/>
    </row>
    <row r="31" spans="2:8" x14ac:dyDescent="0.25">
      <c r="B31" s="110" t="s">
        <v>280</v>
      </c>
      <c r="C31" s="92">
        <f>SUM(C$10+C$11+C$12)</f>
        <v>320100</v>
      </c>
      <c r="D31" s="92">
        <f t="shared" ref="D31:E31" si="10">SUM(D$10+D$11+D$12)</f>
        <v>4801000</v>
      </c>
      <c r="E31" s="92">
        <f t="shared" si="10"/>
        <v>4801000</v>
      </c>
      <c r="F31" s="91">
        <f t="shared" si="8"/>
        <v>9922100</v>
      </c>
      <c r="H31" s="108"/>
    </row>
    <row r="32" spans="2:8" x14ac:dyDescent="0.25">
      <c r="B32" s="107"/>
      <c r="H32" s="108"/>
    </row>
    <row r="33" spans="2:8" x14ac:dyDescent="0.25">
      <c r="B33" s="109" t="s">
        <v>281</v>
      </c>
      <c r="C33" s="40">
        <v>2023</v>
      </c>
      <c r="D33" s="40">
        <v>2024</v>
      </c>
      <c r="E33" s="40">
        <v>2025</v>
      </c>
      <c r="F33" s="42" t="s">
        <v>276</v>
      </c>
      <c r="H33" s="108"/>
    </row>
    <row r="34" spans="2:8" ht="15.75" thickBot="1" x14ac:dyDescent="0.3">
      <c r="B34" s="112" t="s">
        <v>268</v>
      </c>
      <c r="C34" s="113">
        <f>C18</f>
        <v>1400000</v>
      </c>
      <c r="D34" s="113">
        <f t="shared" ref="D34:E34" si="11">D18</f>
        <v>1700000</v>
      </c>
      <c r="E34" s="113">
        <f t="shared" si="11"/>
        <v>2500000</v>
      </c>
      <c r="F34" s="127">
        <f>SUM(C34:E34)</f>
        <v>5600000</v>
      </c>
      <c r="G34" s="117"/>
      <c r="H34" s="115"/>
    </row>
    <row r="35" spans="2:8" ht="15.75" thickBot="1" x14ac:dyDescent="0.3"/>
    <row r="36" spans="2:8" x14ac:dyDescent="0.25">
      <c r="B36" s="134" t="s">
        <v>282</v>
      </c>
      <c r="C36" s="135">
        <v>2023</v>
      </c>
      <c r="D36" s="136">
        <v>2024</v>
      </c>
      <c r="E36" s="136">
        <v>2025</v>
      </c>
      <c r="F36" s="137" t="s">
        <v>276</v>
      </c>
    </row>
    <row r="37" spans="2:8" x14ac:dyDescent="0.25">
      <c r="B37" s="138" t="s">
        <v>283</v>
      </c>
      <c r="C37" s="133">
        <f>SUM(CLUB!C5:C10)</f>
        <v>1400000</v>
      </c>
      <c r="D37" s="11">
        <f>SUM(CLUB!D5:D10)</f>
        <v>1700000</v>
      </c>
      <c r="E37" s="11">
        <f>SUM(CLUB!E5:E10)</f>
        <v>2500000</v>
      </c>
      <c r="F37" s="140">
        <f>SUM(C37:E37)</f>
        <v>5600000</v>
      </c>
    </row>
    <row r="38" spans="2:8" x14ac:dyDescent="0.25">
      <c r="B38" s="138" t="s">
        <v>284</v>
      </c>
      <c r="C38" s="133">
        <f>C23</f>
        <v>950000</v>
      </c>
      <c r="D38" s="133">
        <f>D23</f>
        <v>6000000</v>
      </c>
      <c r="E38" s="133">
        <f>E23</f>
        <v>6000000</v>
      </c>
      <c r="F38" s="140">
        <f>SUM(C38:E38)</f>
        <v>12950000</v>
      </c>
    </row>
    <row r="39" spans="2:8" x14ac:dyDescent="0.25">
      <c r="B39" s="138" t="s">
        <v>285</v>
      </c>
      <c r="C39" s="11">
        <f>C25</f>
        <v>320100</v>
      </c>
      <c r="D39" s="11">
        <f>D25</f>
        <v>4801000</v>
      </c>
      <c r="E39" s="11">
        <f>E25</f>
        <v>4801000</v>
      </c>
      <c r="F39" s="140">
        <f>SUM(C39:E39)</f>
        <v>9922100</v>
      </c>
    </row>
    <row r="40" spans="2:8" ht="15.75" thickBot="1" x14ac:dyDescent="0.3">
      <c r="B40" s="139" t="s">
        <v>286</v>
      </c>
      <c r="C40" s="142">
        <f>SUM(C37:C39)</f>
        <v>2670100</v>
      </c>
      <c r="D40" s="142">
        <f t="shared" ref="D40:E40" si="12">SUM(D37:D39)</f>
        <v>12501000</v>
      </c>
      <c r="E40" s="142">
        <f t="shared" si="12"/>
        <v>13301000</v>
      </c>
      <c r="F40" s="141">
        <f>SUM(F37:F39)</f>
        <v>28472100</v>
      </c>
    </row>
    <row r="45" spans="2:8" ht="15.75" thickBot="1" x14ac:dyDescent="0.3"/>
    <row r="46" spans="2:8" x14ac:dyDescent="0.25">
      <c r="B46" s="95" t="s">
        <v>287</v>
      </c>
      <c r="C46" s="96">
        <v>2023</v>
      </c>
      <c r="D46" s="96">
        <v>2024</v>
      </c>
      <c r="E46" s="96">
        <v>2025</v>
      </c>
      <c r="F46" s="96">
        <v>2026</v>
      </c>
      <c r="G46" s="96">
        <v>2027</v>
      </c>
      <c r="H46" s="97" t="s">
        <v>257</v>
      </c>
    </row>
    <row r="47" spans="2:8" x14ac:dyDescent="0.25">
      <c r="B47" s="98" t="s">
        <v>288</v>
      </c>
      <c r="C47" s="82">
        <f>'TOTEMS MAX'!D15</f>
        <v>2400000</v>
      </c>
      <c r="D47" s="82">
        <f>'TOTEMS MAX'!E15</f>
        <v>20200000</v>
      </c>
      <c r="E47" s="82">
        <f>'TOTEMS MAX'!F15</f>
        <v>20200000</v>
      </c>
      <c r="F47" s="82">
        <f>'TOTEMS MAX'!G15</f>
        <v>27400000</v>
      </c>
      <c r="G47" s="82">
        <f>'TOTEMS MAX'!H15</f>
        <v>20600000</v>
      </c>
      <c r="H47" s="99">
        <f t="shared" ref="H47" si="13">SUM(C47:G47)</f>
        <v>90800000</v>
      </c>
    </row>
    <row r="48" spans="2:8" x14ac:dyDescent="0.25">
      <c r="B48" s="100" t="s">
        <v>289</v>
      </c>
      <c r="C48" s="80">
        <f>'TOTEMS MAX'!D24</f>
        <v>1400000</v>
      </c>
      <c r="D48" s="80">
        <f>'TOTEMS MAX'!E24</f>
        <v>7000000</v>
      </c>
      <c r="E48" s="80">
        <f>'TOTEMS MAX'!F24</f>
        <v>7000000</v>
      </c>
      <c r="F48" s="80">
        <f>'TOTEMS MAX'!G24</f>
        <v>7000000</v>
      </c>
      <c r="G48" s="80">
        <f>'TOTEMS MAX'!H24</f>
        <v>5600000</v>
      </c>
      <c r="H48" s="101">
        <f>'TOTEMS MAX'!I24</f>
        <v>28000000</v>
      </c>
    </row>
    <row r="49" spans="2:8" x14ac:dyDescent="0.25">
      <c r="B49" s="100" t="s">
        <v>290</v>
      </c>
      <c r="C49" s="80">
        <f>'TOTEMS MAX'!D30</f>
        <v>0</v>
      </c>
      <c r="D49" s="80">
        <f>'TOTEMS MAX'!E30</f>
        <v>3200000</v>
      </c>
      <c r="E49" s="80">
        <f>'TOTEMS MAX'!F30</f>
        <v>3200000</v>
      </c>
      <c r="F49" s="80">
        <f>'TOTEMS MAX'!G30</f>
        <v>6400000</v>
      </c>
      <c r="G49" s="80">
        <f>'TOTEMS MAX'!H30</f>
        <v>0</v>
      </c>
      <c r="H49" s="101">
        <f>'TOTEMS MAX'!I30</f>
        <v>12800000</v>
      </c>
    </row>
    <row r="50" spans="2:8" x14ac:dyDescent="0.25">
      <c r="B50" s="100" t="s">
        <v>291</v>
      </c>
      <c r="C50" s="80">
        <f>'TOTEMS MAX'!D37</f>
        <v>125000</v>
      </c>
      <c r="D50" s="80">
        <f>'TOTEMS MAX'!E37</f>
        <v>1250000</v>
      </c>
      <c r="E50" s="80">
        <f>'TOTEMS MAX'!F37</f>
        <v>1250000</v>
      </c>
      <c r="F50" s="80">
        <f>'TOTEMS MAX'!G37</f>
        <v>1750000</v>
      </c>
      <c r="G50" s="80">
        <f>'TOTEMS MAX'!H37</f>
        <v>1875000</v>
      </c>
      <c r="H50" s="101">
        <f>'TOTEMS MAX'!I37</f>
        <v>6250000</v>
      </c>
    </row>
    <row r="51" spans="2:8" x14ac:dyDescent="0.25">
      <c r="B51" s="100" t="s">
        <v>292</v>
      </c>
      <c r="C51" s="80">
        <f>'TOTEMS MAX'!D45</f>
        <v>375000</v>
      </c>
      <c r="D51" s="80">
        <f>'TOTEMS MAX'!E45</f>
        <v>3750000</v>
      </c>
      <c r="E51" s="80">
        <f>'TOTEMS MAX'!F45</f>
        <v>3750000</v>
      </c>
      <c r="F51" s="80">
        <f>'TOTEMS MAX'!G45</f>
        <v>5250000</v>
      </c>
      <c r="G51" s="80">
        <f>'TOTEMS MAX'!H45</f>
        <v>5625000</v>
      </c>
      <c r="H51" s="101">
        <f>'TOTEMS MAX'!I45</f>
        <v>18750000</v>
      </c>
    </row>
    <row r="52" spans="2:8" x14ac:dyDescent="0.25">
      <c r="B52" s="100" t="s">
        <v>293</v>
      </c>
      <c r="C52" s="80">
        <f>'TOTEMS MAX'!D53</f>
        <v>500000</v>
      </c>
      <c r="D52" s="80">
        <f>'TOTEMS MAX'!E53</f>
        <v>5000000</v>
      </c>
      <c r="E52" s="80">
        <f>'TOTEMS MAX'!F53</f>
        <v>5000000</v>
      </c>
      <c r="F52" s="80">
        <f>'TOTEMS MAX'!G53</f>
        <v>7000000</v>
      </c>
      <c r="G52" s="80">
        <f>'TOTEMS MAX'!H53</f>
        <v>7500000</v>
      </c>
      <c r="H52" s="101">
        <f>'TOTEMS MAX'!I53</f>
        <v>25000000</v>
      </c>
    </row>
    <row r="53" spans="2:8" x14ac:dyDescent="0.25">
      <c r="B53" s="100" t="s">
        <v>294</v>
      </c>
      <c r="C53" s="80">
        <f>'TOTEMS MAX'!D66</f>
        <v>1000000</v>
      </c>
      <c r="D53" s="80">
        <f>'TOTEMS MAX'!E66</f>
        <v>10000000</v>
      </c>
      <c r="E53" s="80">
        <f>'TOTEMS MAX'!F66</f>
        <v>10000000</v>
      </c>
      <c r="F53" s="80">
        <f>'TOTEMS MAX'!G66</f>
        <v>14000000</v>
      </c>
      <c r="G53" s="80">
        <f>'TOTEMS MAX'!H66</f>
        <v>15000000</v>
      </c>
      <c r="H53" s="101">
        <f>'TOTEMS MAX'!I66</f>
        <v>50000000</v>
      </c>
    </row>
    <row r="54" spans="2:8" x14ac:dyDescent="0.25">
      <c r="B54" s="98" t="s">
        <v>295</v>
      </c>
      <c r="C54" s="84">
        <f>C47+C53</f>
        <v>3400000</v>
      </c>
      <c r="D54" s="84">
        <f t="shared" ref="D54:G54" si="14">D47+D53</f>
        <v>30200000</v>
      </c>
      <c r="E54" s="84">
        <f t="shared" si="14"/>
        <v>30200000</v>
      </c>
      <c r="F54" s="84">
        <f t="shared" si="14"/>
        <v>41400000</v>
      </c>
      <c r="G54" s="84">
        <f t="shared" si="14"/>
        <v>35600000</v>
      </c>
      <c r="H54" s="102">
        <f>SUM(H48:H53)</f>
        <v>140800000</v>
      </c>
    </row>
    <row r="55" spans="2:8" x14ac:dyDescent="0.25">
      <c r="B55" s="98" t="s">
        <v>267</v>
      </c>
      <c r="C55" s="86">
        <f>TEAM!D22</f>
        <v>456000</v>
      </c>
      <c r="D55" s="86">
        <f>TEAM!E22</f>
        <v>1710000</v>
      </c>
      <c r="E55" s="86">
        <f>TEAM!F22</f>
        <v>2280000</v>
      </c>
      <c r="F55" s="86">
        <f>TEAM!G22</f>
        <v>2660000</v>
      </c>
      <c r="G55" s="86">
        <f>TEAM!H22</f>
        <v>2660000</v>
      </c>
      <c r="H55" s="103">
        <f t="shared" ref="H55" si="15">SUM(C55:G55)</f>
        <v>9766000</v>
      </c>
    </row>
    <row r="56" spans="2:8" x14ac:dyDescent="0.25">
      <c r="B56" s="98" t="s">
        <v>268</v>
      </c>
      <c r="C56" s="85">
        <f>CLUB!C11</f>
        <v>1400000</v>
      </c>
      <c r="D56" s="85">
        <f>CLUB!D11</f>
        <v>1700000</v>
      </c>
      <c r="E56" s="85">
        <f>CLUB!E11</f>
        <v>2500000</v>
      </c>
      <c r="F56" s="85">
        <f>CLUB!F11</f>
        <v>2500000</v>
      </c>
      <c r="G56" s="85">
        <f>CLUB!G11</f>
        <v>2500000</v>
      </c>
      <c r="H56" s="104">
        <f>SUM(C56:G56)</f>
        <v>10600000</v>
      </c>
    </row>
    <row r="57" spans="2:8" x14ac:dyDescent="0.25">
      <c r="B57" s="105" t="s">
        <v>269</v>
      </c>
      <c r="C57" s="43">
        <f>C54+C55+C56</f>
        <v>5256000</v>
      </c>
      <c r="D57" s="43">
        <f t="shared" ref="D57" si="16">D54+D55+D56</f>
        <v>33610000</v>
      </c>
      <c r="E57" s="43">
        <f t="shared" ref="E57" si="17">E54+E55+E56</f>
        <v>34980000</v>
      </c>
      <c r="F57" s="43">
        <f t="shared" ref="F57" si="18">F54+F55+F56</f>
        <v>46560000</v>
      </c>
      <c r="G57" s="43">
        <f t="shared" ref="G57" si="19">G54+G55+G56</f>
        <v>40760000</v>
      </c>
      <c r="H57" s="106">
        <f>SUM(C57:G57)</f>
        <v>161166000</v>
      </c>
    </row>
    <row r="58" spans="2:8" x14ac:dyDescent="0.25">
      <c r="B58" s="107"/>
      <c r="H58" s="108"/>
    </row>
    <row r="59" spans="2:8" x14ac:dyDescent="0.25">
      <c r="B59" s="109" t="s">
        <v>296</v>
      </c>
      <c r="C59" s="40">
        <v>2023</v>
      </c>
      <c r="D59" s="40">
        <v>2024</v>
      </c>
      <c r="E59" s="40">
        <v>2025</v>
      </c>
      <c r="F59" s="42" t="s">
        <v>276</v>
      </c>
      <c r="H59" s="108"/>
    </row>
    <row r="60" spans="2:8" x14ac:dyDescent="0.25">
      <c r="B60" s="98" t="s">
        <v>277</v>
      </c>
      <c r="C60" s="12">
        <f>C54</f>
        <v>3400000</v>
      </c>
      <c r="D60" s="12">
        <f t="shared" ref="D60:E60" si="20">D54</f>
        <v>30200000</v>
      </c>
      <c r="E60" s="12">
        <f t="shared" si="20"/>
        <v>30200000</v>
      </c>
      <c r="F60" s="93">
        <f>SUM(C60:E60)</f>
        <v>63800000</v>
      </c>
      <c r="H60" s="108"/>
    </row>
    <row r="61" spans="2:8" x14ac:dyDescent="0.25">
      <c r="B61" s="110" t="s">
        <v>278</v>
      </c>
      <c r="C61" s="92">
        <f>C$48+C$52</f>
        <v>1900000</v>
      </c>
      <c r="D61" s="92">
        <f t="shared" ref="D61:E61" si="21">D$48+D$52</f>
        <v>12000000</v>
      </c>
      <c r="E61" s="92">
        <f t="shared" si="21"/>
        <v>12000000</v>
      </c>
      <c r="F61" s="91">
        <f t="shared" ref="F61:F63" si="22">SUM(C61:E61)</f>
        <v>25900000</v>
      </c>
      <c r="H61" s="108"/>
    </row>
    <row r="62" spans="2:8" x14ac:dyDescent="0.25">
      <c r="B62" s="110" t="s">
        <v>297</v>
      </c>
      <c r="C62" s="92">
        <f>C53</f>
        <v>1000000</v>
      </c>
      <c r="D62" s="92">
        <f t="shared" ref="D62:E62" si="23">D53</f>
        <v>10000000</v>
      </c>
      <c r="E62" s="92">
        <f t="shared" si="23"/>
        <v>10000000</v>
      </c>
      <c r="F62" s="91">
        <f t="shared" si="22"/>
        <v>21000000</v>
      </c>
      <c r="H62" s="108"/>
    </row>
    <row r="63" spans="2:8" x14ac:dyDescent="0.25">
      <c r="B63" s="110" t="s">
        <v>280</v>
      </c>
      <c r="C63" s="92">
        <f>C$49+C$50+C$51</f>
        <v>500000</v>
      </c>
      <c r="D63" s="92">
        <f t="shared" ref="D63:E63" si="24">D$49+D$50+D$51</f>
        <v>8200000</v>
      </c>
      <c r="E63" s="92">
        <f t="shared" si="24"/>
        <v>8200000</v>
      </c>
      <c r="F63" s="91">
        <f t="shared" si="22"/>
        <v>16900000</v>
      </c>
      <c r="H63" s="108"/>
    </row>
    <row r="64" spans="2:8" x14ac:dyDescent="0.25">
      <c r="B64" s="111"/>
      <c r="C64" s="50"/>
      <c r="D64" s="50"/>
      <c r="E64" s="50"/>
      <c r="F64" s="50"/>
      <c r="G64" s="50"/>
      <c r="H64" s="108"/>
    </row>
    <row r="65" spans="2:8" x14ac:dyDescent="0.25">
      <c r="B65" s="109" t="s">
        <v>298</v>
      </c>
      <c r="C65" s="40">
        <v>2023</v>
      </c>
      <c r="D65" s="40">
        <v>2024</v>
      </c>
      <c r="E65" s="40">
        <v>2025</v>
      </c>
      <c r="F65" s="42" t="s">
        <v>276</v>
      </c>
      <c r="G65" s="50"/>
      <c r="H65" s="108"/>
    </row>
    <row r="66" spans="2:8" ht="15.75" thickBot="1" x14ac:dyDescent="0.3">
      <c r="B66" s="112" t="s">
        <v>268</v>
      </c>
      <c r="C66" s="113">
        <f>CLUB!C21</f>
        <v>1600000</v>
      </c>
      <c r="D66" s="113">
        <f>CLUB!D21</f>
        <v>2200000</v>
      </c>
      <c r="E66" s="113">
        <f>CLUB!E21</f>
        <v>3700000</v>
      </c>
      <c r="F66" s="127">
        <f>SUM(C66:E66)</f>
        <v>7500000</v>
      </c>
      <c r="G66" s="114"/>
      <c r="H66" s="115"/>
    </row>
    <row r="67" spans="2:8" ht="15.75" thickBot="1" x14ac:dyDescent="0.3"/>
    <row r="68" spans="2:8" x14ac:dyDescent="0.25">
      <c r="B68" s="95" t="s">
        <v>299</v>
      </c>
      <c r="C68" s="96">
        <v>2023</v>
      </c>
      <c r="D68" s="96">
        <v>2024</v>
      </c>
      <c r="E68" s="96">
        <v>2025</v>
      </c>
      <c r="F68" s="96">
        <v>2026</v>
      </c>
      <c r="G68" s="96">
        <v>2027</v>
      </c>
      <c r="H68" s="97" t="s">
        <v>257</v>
      </c>
    </row>
    <row r="69" spans="2:8" x14ac:dyDescent="0.25">
      <c r="B69" s="98" t="s">
        <v>288</v>
      </c>
      <c r="C69" s="82">
        <f>'TOTEMS MIN'!D15</f>
        <v>872500</v>
      </c>
      <c r="D69" s="82">
        <f>'TOTEMS MIN'!E15</f>
        <v>7775000</v>
      </c>
      <c r="E69" s="82">
        <f>'TOTEMS MIN'!F15</f>
        <v>7775000</v>
      </c>
      <c r="F69" s="82">
        <f>'TOTEMS MIN'!G15</f>
        <v>9065000</v>
      </c>
      <c r="G69" s="82">
        <f>'TOTEMS MIN'!H15</f>
        <v>9237500</v>
      </c>
      <c r="H69" s="106">
        <f>SUM(C69:G69)</f>
        <v>34725000</v>
      </c>
    </row>
    <row r="70" spans="2:8" x14ac:dyDescent="0.25">
      <c r="B70" s="100" t="s">
        <v>300</v>
      </c>
      <c r="C70" s="80">
        <f>'TOTEMS MIN'!D24</f>
        <v>350000</v>
      </c>
      <c r="D70" s="80">
        <f>'TOTEMS MIN'!E24</f>
        <v>1750000</v>
      </c>
      <c r="E70" s="80">
        <f>'TOTEMS MIN'!F24</f>
        <v>1750000</v>
      </c>
      <c r="F70" s="80">
        <f>'TOTEMS MIN'!G24</f>
        <v>1750000</v>
      </c>
      <c r="G70" s="80">
        <f>'TOTEMS MIN'!H24</f>
        <v>1400000</v>
      </c>
      <c r="H70" s="99">
        <f t="shared" ref="H70:H79" si="25">SUM(C70:G70)</f>
        <v>7000000</v>
      </c>
    </row>
    <row r="71" spans="2:8" x14ac:dyDescent="0.25">
      <c r="B71" s="100" t="s">
        <v>301</v>
      </c>
      <c r="C71" s="80">
        <f>'TOTEMS MIN'!D30</f>
        <v>0</v>
      </c>
      <c r="D71" s="80">
        <f>'TOTEMS MIN'!E30</f>
        <v>800000</v>
      </c>
      <c r="E71" s="80">
        <f>'TOTEMS MIN'!F30</f>
        <v>800000</v>
      </c>
      <c r="F71" s="80">
        <f>'TOTEMS MIN'!G30</f>
        <v>0</v>
      </c>
      <c r="G71" s="80">
        <f>'TOTEMS MIN'!H30</f>
        <v>0</v>
      </c>
      <c r="H71" s="99">
        <f t="shared" si="25"/>
        <v>1600000</v>
      </c>
    </row>
    <row r="72" spans="2:8" x14ac:dyDescent="0.25">
      <c r="B72" s="100" t="s">
        <v>302</v>
      </c>
      <c r="C72" s="80">
        <f>'TOTEMS MIN'!D37</f>
        <v>25000</v>
      </c>
      <c r="D72" s="80">
        <f>'TOTEMS MIN'!E37</f>
        <v>250000</v>
      </c>
      <c r="E72" s="80">
        <f>'TOTEMS MIN'!F37</f>
        <v>250000</v>
      </c>
      <c r="F72" s="80">
        <f>'TOTEMS MIN'!G37</f>
        <v>350000</v>
      </c>
      <c r="G72" s="80">
        <f>'TOTEMS MIN'!H37</f>
        <v>375000</v>
      </c>
      <c r="H72" s="99">
        <f t="shared" si="25"/>
        <v>1250000</v>
      </c>
    </row>
    <row r="73" spans="2:8" x14ac:dyDescent="0.25">
      <c r="B73" s="100" t="s">
        <v>303</v>
      </c>
      <c r="C73" s="80">
        <f>'TOTEMS MIN'!D45</f>
        <v>247500</v>
      </c>
      <c r="D73" s="80">
        <f>'TOTEMS MIN'!E45</f>
        <v>2475000</v>
      </c>
      <c r="E73" s="80">
        <f>'TOTEMS MIN'!F45</f>
        <v>2475000</v>
      </c>
      <c r="F73" s="80">
        <f>'TOTEMS MIN'!G45</f>
        <v>3465000</v>
      </c>
      <c r="G73" s="80">
        <f>'TOTEMS MIN'!H45</f>
        <v>3712500</v>
      </c>
      <c r="H73" s="99">
        <f t="shared" si="25"/>
        <v>12375000</v>
      </c>
    </row>
    <row r="74" spans="2:8" x14ac:dyDescent="0.25">
      <c r="B74" s="100" t="s">
        <v>304</v>
      </c>
      <c r="C74" s="80">
        <f>'TOTEMS MIN'!D53</f>
        <v>250000</v>
      </c>
      <c r="D74" s="80">
        <f>'TOTEMS MIN'!E53</f>
        <v>2500000</v>
      </c>
      <c r="E74" s="80">
        <f>'TOTEMS MIN'!F53</f>
        <v>2500000</v>
      </c>
      <c r="F74" s="80">
        <f>'TOTEMS MIN'!G53</f>
        <v>3500000</v>
      </c>
      <c r="G74" s="80">
        <f>'TOTEMS MIN'!H53</f>
        <v>3750000</v>
      </c>
      <c r="H74" s="99">
        <f t="shared" si="25"/>
        <v>12500000</v>
      </c>
    </row>
    <row r="75" spans="2:8" x14ac:dyDescent="0.25">
      <c r="B75" s="100" t="s">
        <v>305</v>
      </c>
      <c r="C75" s="80">
        <f>'TOTEMS MIN'!D66</f>
        <v>120000</v>
      </c>
      <c r="D75" s="80">
        <f>'TOTEMS MIN'!E66</f>
        <v>1200000</v>
      </c>
      <c r="E75" s="80">
        <f>'TOTEMS MIN'!F66</f>
        <v>1200000</v>
      </c>
      <c r="F75" s="80">
        <f>'TOTEMS MIN'!G66</f>
        <v>1680000</v>
      </c>
      <c r="G75" s="80">
        <f>'TOTEMS MIN'!H66</f>
        <v>1800000</v>
      </c>
      <c r="H75" s="99">
        <f t="shared" si="25"/>
        <v>6000000</v>
      </c>
    </row>
    <row r="76" spans="2:8" x14ac:dyDescent="0.25">
      <c r="B76" s="98" t="s">
        <v>295</v>
      </c>
      <c r="C76" s="84">
        <f>C69+C75</f>
        <v>992500</v>
      </c>
      <c r="D76" s="84">
        <f t="shared" ref="D76:G76" si="26">D69+D75</f>
        <v>8975000</v>
      </c>
      <c r="E76" s="84">
        <f t="shared" si="26"/>
        <v>8975000</v>
      </c>
      <c r="F76" s="84">
        <f t="shared" si="26"/>
        <v>10745000</v>
      </c>
      <c r="G76" s="84">
        <f t="shared" si="26"/>
        <v>11037500</v>
      </c>
      <c r="H76" s="116">
        <f t="shared" si="25"/>
        <v>40725000</v>
      </c>
    </row>
    <row r="77" spans="2:8" x14ac:dyDescent="0.25">
      <c r="B77" s="98" t="s">
        <v>267</v>
      </c>
      <c r="C77" s="86">
        <f>TEAM!D22</f>
        <v>456000</v>
      </c>
      <c r="D77" s="86">
        <f>TEAM!E22</f>
        <v>1710000</v>
      </c>
      <c r="E77" s="86">
        <f>TEAM!F22</f>
        <v>2280000</v>
      </c>
      <c r="F77" s="86">
        <f>TEAM!G22</f>
        <v>2660000</v>
      </c>
      <c r="G77" s="86">
        <f>TEAM!H22</f>
        <v>2660000</v>
      </c>
      <c r="H77" s="106">
        <f t="shared" si="25"/>
        <v>9766000</v>
      </c>
    </row>
    <row r="78" spans="2:8" x14ac:dyDescent="0.25">
      <c r="B78" s="98" t="s">
        <v>268</v>
      </c>
      <c r="C78" s="85">
        <f>CLUB!C11</f>
        <v>1400000</v>
      </c>
      <c r="D78" s="85">
        <f>CLUB!D11</f>
        <v>1700000</v>
      </c>
      <c r="E78" s="85">
        <f>CLUB!E11</f>
        <v>2500000</v>
      </c>
      <c r="F78" s="85">
        <f>CLUB!F11</f>
        <v>2500000</v>
      </c>
      <c r="G78" s="85">
        <f>CLUB!G11</f>
        <v>2500000</v>
      </c>
      <c r="H78" s="106">
        <f t="shared" si="25"/>
        <v>10600000</v>
      </c>
    </row>
    <row r="79" spans="2:8" x14ac:dyDescent="0.25">
      <c r="B79" s="105" t="s">
        <v>269</v>
      </c>
      <c r="C79" s="43">
        <f>C76+C77+C78</f>
        <v>2848500</v>
      </c>
      <c r="D79" s="43">
        <f t="shared" ref="D79:G79" si="27">D76+D77+D78</f>
        <v>12385000</v>
      </c>
      <c r="E79" s="43">
        <f t="shared" si="27"/>
        <v>13755000</v>
      </c>
      <c r="F79" s="43">
        <f t="shared" si="27"/>
        <v>15905000</v>
      </c>
      <c r="G79" s="43">
        <f t="shared" si="27"/>
        <v>16197500</v>
      </c>
      <c r="H79" s="106">
        <f t="shared" si="25"/>
        <v>61091000</v>
      </c>
    </row>
    <row r="80" spans="2:8" x14ac:dyDescent="0.25">
      <c r="B80" s="107"/>
      <c r="H80" s="108"/>
    </row>
    <row r="81" spans="2:8" x14ac:dyDescent="0.25">
      <c r="B81" s="109" t="s">
        <v>306</v>
      </c>
      <c r="C81" s="40">
        <v>2023</v>
      </c>
      <c r="D81" s="40">
        <v>2024</v>
      </c>
      <c r="E81" s="40">
        <v>2025</v>
      </c>
      <c r="F81" s="42" t="s">
        <v>276</v>
      </c>
      <c r="H81" s="108"/>
    </row>
    <row r="82" spans="2:8" x14ac:dyDescent="0.25">
      <c r="B82" s="98" t="s">
        <v>277</v>
      </c>
      <c r="C82" s="12">
        <f>C76</f>
        <v>992500</v>
      </c>
      <c r="D82" s="12">
        <f>D76</f>
        <v>8975000</v>
      </c>
      <c r="E82" s="12">
        <f>E76</f>
        <v>8975000</v>
      </c>
      <c r="F82" s="94">
        <f>SUM(C82:E82)</f>
        <v>18942500</v>
      </c>
      <c r="H82" s="108"/>
    </row>
    <row r="83" spans="2:8" x14ac:dyDescent="0.25">
      <c r="B83" s="110" t="s">
        <v>278</v>
      </c>
      <c r="C83" s="11">
        <f>C$70+C$74</f>
        <v>600000</v>
      </c>
      <c r="D83" s="11">
        <f t="shared" ref="D83:E83" si="28">D$70+D$74</f>
        <v>4250000</v>
      </c>
      <c r="E83" s="11">
        <f t="shared" si="28"/>
        <v>4250000</v>
      </c>
      <c r="F83" s="91">
        <f t="shared" ref="F83:F85" si="29">SUM(C83:E83)</f>
        <v>9100000</v>
      </c>
      <c r="H83" s="108"/>
    </row>
    <row r="84" spans="2:8" x14ac:dyDescent="0.25">
      <c r="B84" s="110" t="s">
        <v>297</v>
      </c>
      <c r="C84" s="11">
        <f>C75</f>
        <v>120000</v>
      </c>
      <c r="D84" s="11">
        <f t="shared" ref="D84:E84" si="30">D75</f>
        <v>1200000</v>
      </c>
      <c r="E84" s="11">
        <f t="shared" si="30"/>
        <v>1200000</v>
      </c>
      <c r="F84" s="91">
        <f t="shared" si="29"/>
        <v>2520000</v>
      </c>
      <c r="H84" s="108"/>
    </row>
    <row r="85" spans="2:8" x14ac:dyDescent="0.25">
      <c r="B85" s="110" t="s">
        <v>280</v>
      </c>
      <c r="C85" s="11">
        <f>C71+C72+C73</f>
        <v>272500</v>
      </c>
      <c r="D85" s="11">
        <f t="shared" ref="D85:E85" si="31">D71+D72+D73</f>
        <v>3525000</v>
      </c>
      <c r="E85" s="11">
        <f t="shared" si="31"/>
        <v>3525000</v>
      </c>
      <c r="F85" s="91">
        <f t="shared" si="29"/>
        <v>7322500</v>
      </c>
      <c r="H85" s="108"/>
    </row>
    <row r="86" spans="2:8" x14ac:dyDescent="0.25">
      <c r="B86" s="107"/>
      <c r="H86" s="108"/>
    </row>
    <row r="87" spans="2:8" x14ac:dyDescent="0.25">
      <c r="B87" s="109" t="s">
        <v>307</v>
      </c>
      <c r="C87" s="40">
        <v>2023</v>
      </c>
      <c r="D87" s="40">
        <v>2024</v>
      </c>
      <c r="E87" s="40">
        <v>2025</v>
      </c>
      <c r="F87" s="42" t="s">
        <v>276</v>
      </c>
      <c r="H87" s="108"/>
    </row>
    <row r="88" spans="2:8" ht="15.75" thickBot="1" x14ac:dyDescent="0.3">
      <c r="B88" s="112" t="s">
        <v>268</v>
      </c>
      <c r="C88" s="113">
        <f>CLUB!C30</f>
        <v>1100000</v>
      </c>
      <c r="D88" s="113">
        <f>CLUB!D30</f>
        <v>900000</v>
      </c>
      <c r="E88" s="113">
        <f>CLUB!E30</f>
        <v>1600000</v>
      </c>
      <c r="F88" s="127">
        <f>SUM(C88:E88)</f>
        <v>3600000</v>
      </c>
      <c r="G88" s="117"/>
      <c r="H88" s="115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2FBB-57A9-4B38-8703-0AB81EF34A4E}">
  <dimension ref="B5:I11"/>
  <sheetViews>
    <sheetView workbookViewId="0">
      <selection activeCell="E4" sqref="E4"/>
    </sheetView>
  </sheetViews>
  <sheetFormatPr baseColWidth="10" defaultColWidth="11.42578125" defaultRowHeight="15" x14ac:dyDescent="0.25"/>
  <cols>
    <col min="2" max="2" width="47.85546875" customWidth="1"/>
    <col min="3" max="3" width="12.42578125" bestFit="1" customWidth="1"/>
    <col min="4" max="8" width="13.85546875" bestFit="1" customWidth="1"/>
    <col min="9" max="9" width="14.85546875" bestFit="1" customWidth="1"/>
  </cols>
  <sheetData>
    <row r="5" spans="2:9" ht="15.75" thickBot="1" x14ac:dyDescent="0.3">
      <c r="B5" t="s">
        <v>308</v>
      </c>
    </row>
    <row r="6" spans="2:9" x14ac:dyDescent="0.25">
      <c r="B6" s="1"/>
      <c r="C6" s="5">
        <v>2023</v>
      </c>
      <c r="D6" s="5">
        <v>2024</v>
      </c>
      <c r="E6" s="145">
        <v>2025</v>
      </c>
      <c r="F6" s="146" t="s">
        <v>309</v>
      </c>
      <c r="G6" s="147">
        <v>2026</v>
      </c>
      <c r="H6" s="145">
        <v>2027</v>
      </c>
      <c r="I6" s="146" t="s">
        <v>98</v>
      </c>
    </row>
    <row r="7" spans="2:9" x14ac:dyDescent="0.25">
      <c r="B7" s="1" t="s">
        <v>310</v>
      </c>
      <c r="C7" s="4">
        <v>0</v>
      </c>
      <c r="D7" s="4">
        <v>1600000</v>
      </c>
      <c r="E7" s="148">
        <v>1600000</v>
      </c>
      <c r="F7" s="149">
        <f>SUM(C7:E7)</f>
        <v>3200000</v>
      </c>
      <c r="G7" s="150">
        <v>3200000</v>
      </c>
      <c r="H7" s="148">
        <v>0</v>
      </c>
      <c r="I7" s="149">
        <f>SUM(C7+D7+E7+G7+H7)</f>
        <v>6400000</v>
      </c>
    </row>
    <row r="8" spans="2:9" x14ac:dyDescent="0.25">
      <c r="B8" s="1" t="s">
        <v>311</v>
      </c>
      <c r="C8" s="4">
        <v>80000</v>
      </c>
      <c r="D8" s="4">
        <v>820000</v>
      </c>
      <c r="E8" s="148">
        <v>820000</v>
      </c>
      <c r="F8" s="149">
        <f>SUM(C8:E8)</f>
        <v>1720000</v>
      </c>
      <c r="G8" s="150">
        <v>1150000</v>
      </c>
      <c r="H8" s="148">
        <v>1230000</v>
      </c>
      <c r="I8" s="149">
        <f t="shared" ref="I8:I9" si="0">SUM(C8+D8+E8+G8+H8)</f>
        <v>4100000</v>
      </c>
    </row>
    <row r="9" spans="2:9" ht="15.75" thickBot="1" x14ac:dyDescent="0.3">
      <c r="B9" s="1" t="s">
        <v>312</v>
      </c>
      <c r="C9" s="4">
        <v>200000</v>
      </c>
      <c r="D9" s="4">
        <v>2300000</v>
      </c>
      <c r="E9" s="148">
        <v>2300000</v>
      </c>
      <c r="F9" s="151">
        <f>SUM(C9:E9)</f>
        <v>4800000</v>
      </c>
      <c r="G9" s="150">
        <v>3300000</v>
      </c>
      <c r="H9" s="148">
        <v>3000000</v>
      </c>
      <c r="I9" s="151">
        <f t="shared" si="0"/>
        <v>11100000</v>
      </c>
    </row>
    <row r="10" spans="2:9" ht="15.75" thickBot="1" x14ac:dyDescent="0.3">
      <c r="B10" s="1"/>
      <c r="C10" s="4"/>
      <c r="D10" s="4"/>
      <c r="E10" s="148"/>
      <c r="F10" s="152">
        <f>SUM(F7:F9)</f>
        <v>9720000</v>
      </c>
      <c r="G10" s="150"/>
      <c r="H10" s="148"/>
      <c r="I10" s="152">
        <f>SUM(I7:I9)</f>
        <v>21600000</v>
      </c>
    </row>
    <row r="11" spans="2:9" x14ac:dyDescent="0.25">
      <c r="C11" s="55"/>
      <c r="D11" s="55"/>
      <c r="E11" s="55"/>
      <c r="F11" s="55"/>
      <c r="G11" s="55"/>
      <c r="H11" s="55"/>
      <c r="I11" s="5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6"/>
  <sheetViews>
    <sheetView topLeftCell="A19" zoomScale="70" zoomScaleNormal="70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2" max="12" width="13.140625" bestFit="1" customWidth="1"/>
  </cols>
  <sheetData>
    <row r="1" spans="1:16" ht="26.25" x14ac:dyDescent="0.4">
      <c r="A1" s="265" t="s">
        <v>0</v>
      </c>
      <c r="B1" s="265"/>
      <c r="C1" s="265"/>
      <c r="D1" s="265"/>
      <c r="E1" s="265"/>
      <c r="F1" s="265"/>
      <c r="G1" s="265"/>
      <c r="H1" s="265"/>
      <c r="I1" s="265"/>
    </row>
    <row r="3" spans="1:16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98</v>
      </c>
      <c r="O3" t="s">
        <v>313</v>
      </c>
    </row>
    <row r="4" spans="1:16" x14ac:dyDescent="0.25">
      <c r="C4" s="5" t="s">
        <v>3</v>
      </c>
      <c r="D4" s="60">
        <v>200</v>
      </c>
      <c r="E4" s="60">
        <f>E8+D8</f>
        <v>2200</v>
      </c>
      <c r="F4" s="60">
        <f>F8+E8+D8</f>
        <v>4200</v>
      </c>
      <c r="G4" s="60">
        <v>7000</v>
      </c>
      <c r="H4" s="60">
        <f>H8+G8+F8+E8+D8</f>
        <v>10000</v>
      </c>
      <c r="I4" s="5"/>
      <c r="O4" t="s">
        <v>314</v>
      </c>
    </row>
    <row r="5" spans="1:16" x14ac:dyDescent="0.25">
      <c r="C5" s="13" t="s">
        <v>4</v>
      </c>
      <c r="D5" s="60">
        <f>D$4*$J$90</f>
        <v>171.20198265179678</v>
      </c>
      <c r="E5" s="60">
        <f>E$4*$J$90</f>
        <v>1883.2218091697646</v>
      </c>
      <c r="F5" s="60">
        <f>F$4*$J$90</f>
        <v>3595.2416356877325</v>
      </c>
      <c r="G5" s="60">
        <f>G$4*$J$90</f>
        <v>5992.0693928128876</v>
      </c>
      <c r="H5" s="60">
        <f>H$4*$J$90</f>
        <v>8560.0991325898394</v>
      </c>
      <c r="I5" s="5"/>
      <c r="P5" t="s">
        <v>315</v>
      </c>
    </row>
    <row r="6" spans="1:16" x14ac:dyDescent="0.25">
      <c r="C6" s="13" t="s">
        <v>5</v>
      </c>
      <c r="D6" s="60">
        <f>D$4*$J$91</f>
        <v>20.169669240301211</v>
      </c>
      <c r="E6" s="60">
        <f>E$4*$J$91</f>
        <v>221.86636164331333</v>
      </c>
      <c r="F6" s="60">
        <f>F$4*$J$91</f>
        <v>423.56305404632542</v>
      </c>
      <c r="G6" s="60">
        <f>G$4*$J$91</f>
        <v>705.93842341054233</v>
      </c>
      <c r="H6" s="60">
        <f>H$4*$J$91</f>
        <v>1008.4834620150606</v>
      </c>
      <c r="I6" s="5"/>
      <c r="O6" t="s">
        <v>316</v>
      </c>
    </row>
    <row r="7" spans="1:16" x14ac:dyDescent="0.25">
      <c r="A7" s="55"/>
      <c r="C7" s="13" t="s">
        <v>6</v>
      </c>
      <c r="D7" s="60">
        <f>D$4*$J$92</f>
        <v>8.6283481079020117</v>
      </c>
      <c r="E7" s="60">
        <f>E$4*$J$92</f>
        <v>94.911829186922134</v>
      </c>
      <c r="F7" s="60">
        <f>F$4*$J$92</f>
        <v>181.19531026594225</v>
      </c>
      <c r="G7" s="60">
        <f>G$4*$J$92</f>
        <v>301.99218377657041</v>
      </c>
      <c r="H7" s="60">
        <f>H$4*$J$92</f>
        <v>431.41740539510062</v>
      </c>
      <c r="I7" s="5"/>
      <c r="O7" t="s">
        <v>317</v>
      </c>
    </row>
    <row r="8" spans="1:16" x14ac:dyDescent="0.25">
      <c r="C8" s="5" t="s">
        <v>7</v>
      </c>
      <c r="D8" s="62">
        <v>200</v>
      </c>
      <c r="E8" s="62">
        <v>2000</v>
      </c>
      <c r="F8" s="62">
        <v>2000</v>
      </c>
      <c r="G8" s="62">
        <v>2800</v>
      </c>
      <c r="H8" s="62">
        <v>3000</v>
      </c>
      <c r="I8" s="29">
        <f>SUM(D8:H8)</f>
        <v>10000</v>
      </c>
      <c r="O8" t="s">
        <v>318</v>
      </c>
    </row>
    <row r="9" spans="1:16" x14ac:dyDescent="0.25">
      <c r="C9" s="5" t="s">
        <v>213</v>
      </c>
      <c r="D9" s="60">
        <f>D20</f>
        <v>100</v>
      </c>
      <c r="E9" s="60">
        <f t="shared" ref="E9:G9" si="0">E20</f>
        <v>500</v>
      </c>
      <c r="F9" s="60">
        <f t="shared" si="0"/>
        <v>500</v>
      </c>
      <c r="G9" s="60">
        <f t="shared" si="0"/>
        <v>500</v>
      </c>
      <c r="H9" s="60">
        <f>H20</f>
        <v>400</v>
      </c>
      <c r="I9" s="60">
        <f>I20</f>
        <v>2000</v>
      </c>
      <c r="O9" t="s">
        <v>319</v>
      </c>
    </row>
    <row r="10" spans="1:16" x14ac:dyDescent="0.25">
      <c r="C10" s="169" t="s">
        <v>214</v>
      </c>
      <c r="D10" s="60">
        <f>D27</f>
        <v>0</v>
      </c>
      <c r="E10" s="60">
        <f t="shared" ref="E10:I10" si="1">E27</f>
        <v>100</v>
      </c>
      <c r="F10" s="60">
        <f t="shared" si="1"/>
        <v>200</v>
      </c>
      <c r="G10" s="60">
        <f t="shared" si="1"/>
        <v>200</v>
      </c>
      <c r="H10" s="60">
        <f t="shared" si="1"/>
        <v>0</v>
      </c>
      <c r="I10" s="60">
        <f t="shared" si="1"/>
        <v>200</v>
      </c>
    </row>
    <row r="11" spans="1:16" x14ac:dyDescent="0.25">
      <c r="C11" s="169" t="s">
        <v>215</v>
      </c>
      <c r="D11" s="60">
        <f>D35</f>
        <v>66</v>
      </c>
      <c r="E11" s="60">
        <f t="shared" ref="E11:I11" si="2">E35</f>
        <v>660</v>
      </c>
      <c r="F11" s="60">
        <f t="shared" si="2"/>
        <v>660</v>
      </c>
      <c r="G11" s="60">
        <f t="shared" si="2"/>
        <v>924</v>
      </c>
      <c r="H11" s="60">
        <f t="shared" si="2"/>
        <v>990</v>
      </c>
      <c r="I11" s="60">
        <f t="shared" si="2"/>
        <v>3300</v>
      </c>
    </row>
    <row r="12" spans="1:16" x14ac:dyDescent="0.25">
      <c r="C12" s="169" t="s">
        <v>216</v>
      </c>
      <c r="D12" s="60">
        <f>D40</f>
        <v>32</v>
      </c>
      <c r="E12" s="60">
        <f t="shared" ref="E12:I12" si="3">E40</f>
        <v>320</v>
      </c>
      <c r="F12" s="60">
        <f t="shared" si="3"/>
        <v>320</v>
      </c>
      <c r="G12" s="60">
        <f t="shared" si="3"/>
        <v>448</v>
      </c>
      <c r="H12" s="60">
        <f t="shared" si="3"/>
        <v>480</v>
      </c>
      <c r="I12" s="60">
        <f t="shared" si="3"/>
        <v>1600</v>
      </c>
    </row>
    <row r="13" spans="1:16" x14ac:dyDescent="0.25">
      <c r="C13" s="5" t="s">
        <v>217</v>
      </c>
      <c r="D13" s="60">
        <f>D48</f>
        <v>20</v>
      </c>
      <c r="E13" s="60">
        <f t="shared" ref="E13:I13" si="4">E48</f>
        <v>200</v>
      </c>
      <c r="F13" s="60">
        <f t="shared" si="4"/>
        <v>200</v>
      </c>
      <c r="G13" s="60">
        <f t="shared" si="4"/>
        <v>280</v>
      </c>
      <c r="H13" s="60">
        <f t="shared" si="4"/>
        <v>300</v>
      </c>
      <c r="I13" s="60">
        <f t="shared" si="4"/>
        <v>1000</v>
      </c>
    </row>
    <row r="14" spans="1:16" x14ac:dyDescent="0.25">
      <c r="C14" s="5" t="s">
        <v>218</v>
      </c>
      <c r="D14" s="60">
        <f>D57</f>
        <v>20</v>
      </c>
      <c r="E14" s="60">
        <f t="shared" ref="E14:I14" si="5">E57</f>
        <v>200</v>
      </c>
      <c r="F14" s="60">
        <f t="shared" si="5"/>
        <v>200</v>
      </c>
      <c r="G14" s="60">
        <f t="shared" si="5"/>
        <v>280</v>
      </c>
      <c r="H14" s="60">
        <f t="shared" si="5"/>
        <v>300</v>
      </c>
      <c r="I14" s="60">
        <f t="shared" si="5"/>
        <v>1000</v>
      </c>
    </row>
    <row r="15" spans="1:16" x14ac:dyDescent="0.25">
      <c r="C15" s="20" t="s">
        <v>22</v>
      </c>
      <c r="D15" s="30">
        <f>D24+D30+D37+D45+D53</f>
        <v>1270100</v>
      </c>
      <c r="E15" s="30">
        <f t="shared" ref="E15:H15" si="6">E24+E30+E37+E45+E53</f>
        <v>10801000</v>
      </c>
      <c r="F15" s="30">
        <f t="shared" si="6"/>
        <v>10801000</v>
      </c>
      <c r="G15" s="30">
        <f t="shared" si="6"/>
        <v>14681400</v>
      </c>
      <c r="H15" s="30">
        <f t="shared" si="6"/>
        <v>11351500</v>
      </c>
      <c r="I15" s="68">
        <f>I24+I30+I37+I45+I53</f>
        <v>48905000</v>
      </c>
      <c r="K15" t="s">
        <v>157</v>
      </c>
      <c r="L15" s="69">
        <f>SUM(D15:H15)</f>
        <v>48905000</v>
      </c>
    </row>
    <row r="16" spans="1:16" x14ac:dyDescent="0.25">
      <c r="C16" s="76" t="s">
        <v>23</v>
      </c>
      <c r="D16" s="58">
        <f>D66</f>
        <v>200000</v>
      </c>
      <c r="E16" s="58">
        <f t="shared" ref="E16:I16" si="7">E66</f>
        <v>2000000</v>
      </c>
      <c r="F16" s="58">
        <f t="shared" si="7"/>
        <v>2000000</v>
      </c>
      <c r="G16" s="58">
        <f t="shared" si="7"/>
        <v>2800000</v>
      </c>
      <c r="H16" s="58">
        <f t="shared" si="7"/>
        <v>3000000</v>
      </c>
      <c r="I16" s="58">
        <f t="shared" si="7"/>
        <v>10000000</v>
      </c>
      <c r="L16" s="69"/>
    </row>
    <row r="17" spans="1:12" x14ac:dyDescent="0.25">
      <c r="C17" s="76" t="s">
        <v>24</v>
      </c>
      <c r="D17" s="58">
        <f>SUM(D15:D16)</f>
        <v>1470100</v>
      </c>
      <c r="E17" s="58">
        <f t="shared" ref="E17:I17" si="8">SUM(E15:E16)</f>
        <v>12801000</v>
      </c>
      <c r="F17" s="58">
        <f t="shared" si="8"/>
        <v>12801000</v>
      </c>
      <c r="G17" s="58">
        <f t="shared" si="8"/>
        <v>17481400</v>
      </c>
      <c r="H17" s="58">
        <f t="shared" si="8"/>
        <v>14351500</v>
      </c>
      <c r="I17" s="58">
        <f t="shared" si="8"/>
        <v>58905000</v>
      </c>
      <c r="L17" s="69"/>
    </row>
    <row r="18" spans="1:12" x14ac:dyDescent="0.25">
      <c r="C18" s="6"/>
      <c r="D18" s="7"/>
      <c r="E18" s="7"/>
      <c r="F18" s="7"/>
      <c r="G18" s="7"/>
      <c r="H18" s="7"/>
      <c r="I18" s="8"/>
    </row>
    <row r="19" spans="1:12" ht="15.75" x14ac:dyDescent="0.25">
      <c r="B19" s="56">
        <v>1</v>
      </c>
      <c r="C19" s="20" t="s">
        <v>320</v>
      </c>
      <c r="D19" s="20">
        <v>2023</v>
      </c>
      <c r="E19" s="20">
        <v>2024</v>
      </c>
      <c r="F19" s="20">
        <v>2025</v>
      </c>
      <c r="G19" s="20">
        <v>2026</v>
      </c>
      <c r="H19" s="20">
        <v>2027</v>
      </c>
      <c r="I19" s="20" t="s">
        <v>98</v>
      </c>
    </row>
    <row r="20" spans="1:12" x14ac:dyDescent="0.25">
      <c r="C20" s="64" t="s">
        <v>90</v>
      </c>
      <c r="D20" s="70">
        <v>100</v>
      </c>
      <c r="E20" s="70">
        <v>500</v>
      </c>
      <c r="F20" s="70">
        <v>500</v>
      </c>
      <c r="G20" s="70">
        <v>500</v>
      </c>
      <c r="H20" s="70">
        <v>400</v>
      </c>
      <c r="I20" s="64">
        <f>SUM(D20:H20)</f>
        <v>2000</v>
      </c>
    </row>
    <row r="21" spans="1:12" x14ac:dyDescent="0.25">
      <c r="A21" s="52">
        <v>5000</v>
      </c>
      <c r="B21" s="53">
        <v>0.7</v>
      </c>
      <c r="C21" s="5" t="s">
        <v>321</v>
      </c>
      <c r="D21" s="54">
        <f t="shared" ref="D21:F23" si="9">(D$20*$B21)*$A21</f>
        <v>350000</v>
      </c>
      <c r="E21" s="54">
        <f t="shared" si="9"/>
        <v>1750000</v>
      </c>
      <c r="F21" s="54">
        <f t="shared" si="9"/>
        <v>1750000</v>
      </c>
      <c r="G21" s="54">
        <f t="shared" ref="G21:H23" si="10">(G$20*$B21)*$A21</f>
        <v>1750000</v>
      </c>
      <c r="H21" s="54">
        <f t="shared" si="10"/>
        <v>1400000</v>
      </c>
      <c r="I21" s="2">
        <f>SUM(D21:H21)</f>
        <v>7000000</v>
      </c>
    </row>
    <row r="22" spans="1:12" x14ac:dyDescent="0.25">
      <c r="A22" s="52">
        <v>10000</v>
      </c>
      <c r="B22" s="53">
        <v>0.2</v>
      </c>
      <c r="C22" s="5" t="s">
        <v>322</v>
      </c>
      <c r="D22" s="54">
        <f t="shared" si="9"/>
        <v>200000</v>
      </c>
      <c r="E22" s="54">
        <f t="shared" si="9"/>
        <v>1000000</v>
      </c>
      <c r="F22" s="54">
        <f t="shared" si="9"/>
        <v>1000000</v>
      </c>
      <c r="G22" s="54">
        <f t="shared" si="10"/>
        <v>1000000</v>
      </c>
      <c r="H22" s="54">
        <f t="shared" si="10"/>
        <v>800000</v>
      </c>
      <c r="I22" s="2">
        <f>SUM(D22:H22)</f>
        <v>4000000</v>
      </c>
    </row>
    <row r="23" spans="1:12" x14ac:dyDescent="0.25">
      <c r="A23" s="52">
        <v>15000</v>
      </c>
      <c r="B23" s="53">
        <v>0.1</v>
      </c>
      <c r="C23" s="5" t="s">
        <v>323</v>
      </c>
      <c r="D23" s="54">
        <f t="shared" si="9"/>
        <v>150000</v>
      </c>
      <c r="E23" s="54">
        <f t="shared" si="9"/>
        <v>750000</v>
      </c>
      <c r="F23" s="54">
        <f t="shared" si="9"/>
        <v>750000</v>
      </c>
      <c r="G23" s="54">
        <f t="shared" si="10"/>
        <v>750000</v>
      </c>
      <c r="H23" s="54">
        <f t="shared" si="10"/>
        <v>600000</v>
      </c>
      <c r="I23" s="2">
        <f>SUM(D23:H23)</f>
        <v>3000000</v>
      </c>
    </row>
    <row r="24" spans="1:12" x14ac:dyDescent="0.25">
      <c r="C24" s="20" t="s">
        <v>27</v>
      </c>
      <c r="D24" s="58">
        <f>SUM(D21:D23)</f>
        <v>700000</v>
      </c>
      <c r="E24" s="58">
        <f t="shared" ref="E24:G24" si="11">SUM(E21:E23)</f>
        <v>3500000</v>
      </c>
      <c r="F24" s="58">
        <f t="shared" si="11"/>
        <v>3500000</v>
      </c>
      <c r="G24" s="58">
        <f t="shared" si="11"/>
        <v>3500000</v>
      </c>
      <c r="H24" s="58">
        <f>SUM(H21:H23)</f>
        <v>2800000</v>
      </c>
      <c r="I24" s="67">
        <f>SUM(D24:H24)</f>
        <v>14000000</v>
      </c>
    </row>
    <row r="25" spans="1:12" x14ac:dyDescent="0.25">
      <c r="C25" s="6"/>
      <c r="D25" s="7"/>
      <c r="E25" s="7"/>
      <c r="F25" s="7"/>
      <c r="G25" s="7"/>
      <c r="H25" s="7"/>
      <c r="I25" s="7"/>
      <c r="J25" s="7"/>
    </row>
    <row r="26" spans="1:12" ht="15.75" x14ac:dyDescent="0.25">
      <c r="B26" s="56">
        <v>2</v>
      </c>
      <c r="C26" s="20" t="s">
        <v>81</v>
      </c>
      <c r="D26" s="20">
        <v>2023</v>
      </c>
      <c r="E26" s="20">
        <v>2024</v>
      </c>
      <c r="F26" s="20">
        <v>2025</v>
      </c>
      <c r="G26" s="20">
        <v>2026</v>
      </c>
      <c r="H26" s="20">
        <v>2027</v>
      </c>
      <c r="I26" s="20" t="s">
        <v>82</v>
      </c>
    </row>
    <row r="27" spans="1:12" x14ac:dyDescent="0.25">
      <c r="C27" s="1" t="s">
        <v>83</v>
      </c>
      <c r="D27" s="61">
        <v>0</v>
      </c>
      <c r="E27" s="61">
        <v>100</v>
      </c>
      <c r="F27" s="61">
        <v>200</v>
      </c>
      <c r="G27" s="61">
        <v>200</v>
      </c>
      <c r="H27" s="61"/>
      <c r="I27" s="61">
        <v>200</v>
      </c>
    </row>
    <row r="28" spans="1:12" x14ac:dyDescent="0.25">
      <c r="C28" s="1" t="s">
        <v>84</v>
      </c>
      <c r="D28" s="61">
        <v>0</v>
      </c>
      <c r="E28" s="61">
        <v>100</v>
      </c>
      <c r="F28" s="61">
        <v>100</v>
      </c>
      <c r="G28" s="61">
        <v>200</v>
      </c>
      <c r="H28" s="61"/>
      <c r="I28" s="61"/>
    </row>
    <row r="29" spans="1:12" x14ac:dyDescent="0.25">
      <c r="C29" s="1" t="s">
        <v>85</v>
      </c>
      <c r="D29" s="4"/>
      <c r="E29" s="4">
        <v>16000</v>
      </c>
      <c r="F29" s="4">
        <v>16000</v>
      </c>
      <c r="G29" s="4">
        <v>16000</v>
      </c>
      <c r="H29" s="4"/>
      <c r="I29" s="3"/>
    </row>
    <row r="30" spans="1:12" x14ac:dyDescent="0.25">
      <c r="C30" s="20" t="s">
        <v>86</v>
      </c>
      <c r="D30" s="58">
        <f>D29*D28</f>
        <v>0</v>
      </c>
      <c r="E30" s="58">
        <f>E29*E28</f>
        <v>1600000</v>
      </c>
      <c r="F30" s="58">
        <f>F29*F28</f>
        <v>1600000</v>
      </c>
      <c r="G30" s="58">
        <f>G29*G28</f>
        <v>3200000</v>
      </c>
      <c r="H30" s="58">
        <f>H29*H28</f>
        <v>0</v>
      </c>
      <c r="I30" s="67">
        <f>SUM(D30:H30)</f>
        <v>6400000</v>
      </c>
    </row>
    <row r="31" spans="1:12" x14ac:dyDescent="0.25">
      <c r="A31">
        <v>200</v>
      </c>
      <c r="C31" s="1" t="s">
        <v>87</v>
      </c>
      <c r="D31" s="51"/>
      <c r="E31" s="51"/>
      <c r="F31" s="51"/>
      <c r="G31" s="51"/>
      <c r="H31" s="51">
        <f>H28*300</f>
        <v>0</v>
      </c>
      <c r="I31" s="51">
        <f>I27*A31</f>
        <v>40000</v>
      </c>
    </row>
    <row r="32" spans="1:12" x14ac:dyDescent="0.25">
      <c r="A32">
        <v>800</v>
      </c>
      <c r="C32" s="1" t="s">
        <v>88</v>
      </c>
      <c r="D32" s="51"/>
      <c r="E32" s="51"/>
      <c r="F32" s="51"/>
      <c r="G32" s="51"/>
      <c r="H32" s="51">
        <f>H31*800</f>
        <v>0</v>
      </c>
      <c r="I32" s="51">
        <f>I31*A32</f>
        <v>32000000</v>
      </c>
    </row>
    <row r="33" spans="1:13" ht="15.75" thickBot="1" x14ac:dyDescent="0.3">
      <c r="C33" s="6"/>
      <c r="D33" s="7"/>
      <c r="E33" s="7"/>
      <c r="F33" s="7"/>
      <c r="G33" s="7"/>
      <c r="H33" s="7"/>
      <c r="I33" s="8"/>
    </row>
    <row r="34" spans="1:13" ht="15.75" x14ac:dyDescent="0.25">
      <c r="B34" s="153">
        <v>3</v>
      </c>
      <c r="C34" s="154" t="s">
        <v>89</v>
      </c>
      <c r="D34" s="155">
        <v>2023</v>
      </c>
      <c r="E34" s="155">
        <v>2024</v>
      </c>
      <c r="F34" s="155">
        <v>2025</v>
      </c>
      <c r="G34" s="155">
        <v>2026</v>
      </c>
      <c r="H34" s="155">
        <v>2027</v>
      </c>
      <c r="I34" s="156" t="s">
        <v>82</v>
      </c>
    </row>
    <row r="35" spans="1:13" x14ac:dyDescent="0.25">
      <c r="B35" s="53">
        <v>0.33</v>
      </c>
      <c r="C35" s="167" t="s">
        <v>90</v>
      </c>
      <c r="D35" s="61">
        <f>D8*$B35</f>
        <v>66</v>
      </c>
      <c r="E35" s="61">
        <f>E8*$B35</f>
        <v>660</v>
      </c>
      <c r="F35" s="61">
        <f>F8*$B35</f>
        <v>660</v>
      </c>
      <c r="G35" s="61">
        <f>G8*$B35</f>
        <v>924</v>
      </c>
      <c r="H35" s="61">
        <f>H8*$B35</f>
        <v>990</v>
      </c>
      <c r="I35" s="158">
        <f>SUM(D35:H35)</f>
        <v>3300</v>
      </c>
    </row>
    <row r="36" spans="1:13" x14ac:dyDescent="0.25">
      <c r="A36" s="52">
        <v>5000</v>
      </c>
      <c r="B36" s="53">
        <v>0.25</v>
      </c>
      <c r="C36" s="159" t="s">
        <v>91</v>
      </c>
      <c r="D36" s="4">
        <f>$A36*$B36</f>
        <v>1250</v>
      </c>
      <c r="E36" s="4">
        <f t="shared" ref="E36:H36" si="12">$A36*$B36</f>
        <v>1250</v>
      </c>
      <c r="F36" s="4">
        <f t="shared" si="12"/>
        <v>1250</v>
      </c>
      <c r="G36" s="4">
        <f t="shared" si="12"/>
        <v>1250</v>
      </c>
      <c r="H36" s="4">
        <f t="shared" si="12"/>
        <v>1250</v>
      </c>
      <c r="I36" s="168"/>
    </row>
    <row r="37" spans="1:13" ht="15.75" thickBot="1" x14ac:dyDescent="0.3">
      <c r="C37" s="164" t="s">
        <v>27</v>
      </c>
      <c r="D37" s="165">
        <f>D35*D36</f>
        <v>82500</v>
      </c>
      <c r="E37" s="165">
        <f t="shared" ref="E37:H37" si="13">E35*E36</f>
        <v>825000</v>
      </c>
      <c r="F37" s="165">
        <f t="shared" si="13"/>
        <v>825000</v>
      </c>
      <c r="G37" s="165">
        <f t="shared" si="13"/>
        <v>1155000</v>
      </c>
      <c r="H37" s="165">
        <f t="shared" si="13"/>
        <v>1237500</v>
      </c>
      <c r="I37" s="166">
        <f>SUM(D37:H37)</f>
        <v>4125000</v>
      </c>
    </row>
    <row r="38" spans="1:13" ht="15.75" thickBot="1" x14ac:dyDescent="0.3">
      <c r="C38" s="6"/>
      <c r="D38" s="7"/>
      <c r="E38" s="7"/>
      <c r="F38" s="7"/>
      <c r="G38" s="7"/>
      <c r="H38" s="7"/>
      <c r="I38" s="8"/>
    </row>
    <row r="39" spans="1:13" ht="15.75" x14ac:dyDescent="0.25">
      <c r="B39" s="153">
        <v>4</v>
      </c>
      <c r="C39" s="154" t="s">
        <v>92</v>
      </c>
      <c r="D39" s="155">
        <v>2023</v>
      </c>
      <c r="E39" s="155">
        <v>2024</v>
      </c>
      <c r="F39" s="155">
        <v>2025</v>
      </c>
      <c r="G39" s="155">
        <v>2026</v>
      </c>
      <c r="H39" s="155">
        <v>2027</v>
      </c>
      <c r="I39" s="156" t="s">
        <v>82</v>
      </c>
    </row>
    <row r="40" spans="1:13" x14ac:dyDescent="0.25">
      <c r="B40" s="53">
        <v>0.16</v>
      </c>
      <c r="C40" s="157" t="s">
        <v>90</v>
      </c>
      <c r="D40" s="78">
        <f>D8*$B40</f>
        <v>32</v>
      </c>
      <c r="E40" s="78">
        <f>E8*$B40</f>
        <v>320</v>
      </c>
      <c r="F40" s="78">
        <f>F8*$B40</f>
        <v>320</v>
      </c>
      <c r="G40" s="78">
        <f>G8*$B40</f>
        <v>448</v>
      </c>
      <c r="H40" s="78">
        <f>H8*$B40</f>
        <v>480</v>
      </c>
      <c r="I40" s="158">
        <f>SUM(D40:H40)</f>
        <v>1600</v>
      </c>
    </row>
    <row r="41" spans="1:13" x14ac:dyDescent="0.25">
      <c r="A41" s="52">
        <v>33000</v>
      </c>
      <c r="B41" s="53">
        <v>0.15</v>
      </c>
      <c r="C41" s="159" t="s">
        <v>93</v>
      </c>
      <c r="D41" s="4">
        <f>$A41*$B41</f>
        <v>4950</v>
      </c>
      <c r="E41" s="4">
        <f t="shared" ref="E41:H42" si="14">$A41*$B41</f>
        <v>4950</v>
      </c>
      <c r="F41" s="4">
        <f t="shared" si="14"/>
        <v>4950</v>
      </c>
      <c r="G41" s="4">
        <f t="shared" si="14"/>
        <v>4950</v>
      </c>
      <c r="H41" s="4">
        <f t="shared" si="14"/>
        <v>4950</v>
      </c>
      <c r="I41" s="160"/>
    </row>
    <row r="42" spans="1:13" x14ac:dyDescent="0.25">
      <c r="A42" s="52">
        <v>33000</v>
      </c>
      <c r="B42" s="53">
        <v>0.3</v>
      </c>
      <c r="C42" s="161" t="s">
        <v>94</v>
      </c>
      <c r="D42" s="4">
        <f>$A42*$B42</f>
        <v>9900</v>
      </c>
      <c r="E42" s="4">
        <f t="shared" si="14"/>
        <v>9900</v>
      </c>
      <c r="F42" s="4">
        <f t="shared" si="14"/>
        <v>9900</v>
      </c>
      <c r="G42" s="4">
        <f t="shared" si="14"/>
        <v>9900</v>
      </c>
      <c r="H42" s="4">
        <f t="shared" si="14"/>
        <v>9900</v>
      </c>
      <c r="I42" s="162"/>
    </row>
    <row r="43" spans="1:13" x14ac:dyDescent="0.25">
      <c r="A43" s="52"/>
      <c r="B43" s="53">
        <v>0.5</v>
      </c>
      <c r="C43" s="161" t="s">
        <v>95</v>
      </c>
      <c r="D43" s="4">
        <f>(D41*D40)*$B43</f>
        <v>79200</v>
      </c>
      <c r="E43" s="4">
        <f t="shared" ref="E43:H43" si="15">(E41*E40)*$B43</f>
        <v>792000</v>
      </c>
      <c r="F43" s="4">
        <f t="shared" si="15"/>
        <v>792000</v>
      </c>
      <c r="G43" s="4">
        <f t="shared" si="15"/>
        <v>1108800</v>
      </c>
      <c r="H43" s="4">
        <f t="shared" si="15"/>
        <v>1188000</v>
      </c>
      <c r="I43" s="163">
        <f>SUM(D43:H43)</f>
        <v>3960000</v>
      </c>
    </row>
    <row r="44" spans="1:13" x14ac:dyDescent="0.25">
      <c r="A44" s="52"/>
      <c r="B44" s="53">
        <v>0.5</v>
      </c>
      <c r="C44" s="161" t="s">
        <v>96</v>
      </c>
      <c r="D44" s="4">
        <f>(D40*D42)*$B44</f>
        <v>158400</v>
      </c>
      <c r="E44" s="4">
        <f t="shared" ref="E44:H44" si="16">(E40*E42)*$B44</f>
        <v>1584000</v>
      </c>
      <c r="F44" s="4">
        <f t="shared" si="16"/>
        <v>1584000</v>
      </c>
      <c r="G44" s="4">
        <f t="shared" si="16"/>
        <v>2217600</v>
      </c>
      <c r="H44" s="4">
        <f t="shared" si="16"/>
        <v>2376000</v>
      </c>
      <c r="I44" s="163">
        <f>SUM(D44:H44)</f>
        <v>7920000</v>
      </c>
    </row>
    <row r="45" spans="1:13" ht="15.75" thickBot="1" x14ac:dyDescent="0.3">
      <c r="C45" s="164" t="s">
        <v>27</v>
      </c>
      <c r="D45" s="165">
        <f>SUM(D43:D44)</f>
        <v>237600</v>
      </c>
      <c r="E45" s="165">
        <f t="shared" ref="E45:H45" si="17">SUM(E43:E44)</f>
        <v>2376000</v>
      </c>
      <c r="F45" s="165">
        <f t="shared" si="17"/>
        <v>2376000</v>
      </c>
      <c r="G45" s="165">
        <f t="shared" si="17"/>
        <v>3326400</v>
      </c>
      <c r="H45" s="165">
        <f t="shared" si="17"/>
        <v>3564000</v>
      </c>
      <c r="I45" s="166">
        <f>SUM(D45:H45)</f>
        <v>11880000</v>
      </c>
      <c r="K45" t="s">
        <v>157</v>
      </c>
      <c r="L45" s="69">
        <f>SUM(I43:I44)</f>
        <v>11880000</v>
      </c>
    </row>
    <row r="46" spans="1:13" x14ac:dyDescent="0.25">
      <c r="C46" s="6"/>
      <c r="D46" s="7"/>
      <c r="E46" s="7"/>
      <c r="F46" s="7"/>
      <c r="G46" s="7"/>
      <c r="H46" s="7"/>
      <c r="I46" s="8"/>
    </row>
    <row r="47" spans="1:13" ht="15.75" x14ac:dyDescent="0.25">
      <c r="B47" s="56">
        <v>5</v>
      </c>
      <c r="C47" s="20" t="s">
        <v>324</v>
      </c>
      <c r="D47" s="20">
        <v>2023</v>
      </c>
      <c r="E47" s="20">
        <v>2024</v>
      </c>
      <c r="F47" s="20">
        <v>2025</v>
      </c>
      <c r="G47" s="20">
        <v>2026</v>
      </c>
      <c r="H47" s="20">
        <v>2027</v>
      </c>
      <c r="I47" s="20" t="s">
        <v>82</v>
      </c>
      <c r="L47" s="53">
        <v>0.05</v>
      </c>
      <c r="M47">
        <v>800000</v>
      </c>
    </row>
    <row r="48" spans="1:13" x14ac:dyDescent="0.25">
      <c r="B48" s="53">
        <v>0.1</v>
      </c>
      <c r="C48" s="5" t="s">
        <v>90</v>
      </c>
      <c r="D48" s="65">
        <f>D8*$B48</f>
        <v>20</v>
      </c>
      <c r="E48" s="65">
        <f>E8*$B48</f>
        <v>200</v>
      </c>
      <c r="F48" s="65">
        <f>F8*$B48</f>
        <v>200</v>
      </c>
      <c r="G48" s="65">
        <f>G8*$B48</f>
        <v>280</v>
      </c>
      <c r="H48" s="65">
        <f>H8*$B48</f>
        <v>300</v>
      </c>
      <c r="I48" s="2">
        <f>SUM(D48:H48)</f>
        <v>1000</v>
      </c>
      <c r="M48">
        <f>M47*5%</f>
        <v>40000</v>
      </c>
    </row>
    <row r="49" spans="1:12" x14ac:dyDescent="0.25">
      <c r="A49" s="53">
        <v>0.25</v>
      </c>
      <c r="C49" s="5" t="s">
        <v>325</v>
      </c>
      <c r="D49" s="61">
        <f>D$48*$A49</f>
        <v>5</v>
      </c>
      <c r="E49" s="61">
        <f t="shared" ref="E49:H50" si="18">E$48*$A49</f>
        <v>50</v>
      </c>
      <c r="F49" s="61">
        <f t="shared" si="18"/>
        <v>50</v>
      </c>
      <c r="G49" s="61">
        <f t="shared" si="18"/>
        <v>70</v>
      </c>
      <c r="H49" s="61">
        <f t="shared" si="18"/>
        <v>75</v>
      </c>
      <c r="I49" s="2">
        <f>SUM(D49:H49)</f>
        <v>250</v>
      </c>
    </row>
    <row r="50" spans="1:12" x14ac:dyDescent="0.25">
      <c r="A50" s="53">
        <v>0.75</v>
      </c>
      <c r="C50" s="5" t="s">
        <v>326</v>
      </c>
      <c r="D50" s="61">
        <f>D$48*$A50</f>
        <v>15</v>
      </c>
      <c r="E50" s="61">
        <f t="shared" si="18"/>
        <v>150</v>
      </c>
      <c r="F50" s="61">
        <f t="shared" si="18"/>
        <v>150</v>
      </c>
      <c r="G50" s="61">
        <f t="shared" si="18"/>
        <v>210</v>
      </c>
      <c r="H50" s="61">
        <f t="shared" si="18"/>
        <v>225</v>
      </c>
      <c r="I50" s="2">
        <f>SUM(D50:H50)</f>
        <v>750</v>
      </c>
    </row>
    <row r="51" spans="1:12" x14ac:dyDescent="0.25">
      <c r="A51" s="66">
        <v>20000</v>
      </c>
      <c r="C51" s="5" t="s">
        <v>327</v>
      </c>
      <c r="D51" s="4">
        <f>D$49*$A51</f>
        <v>100000</v>
      </c>
      <c r="E51" s="4">
        <f t="shared" ref="E51:H51" si="19">E$49*$A51</f>
        <v>1000000</v>
      </c>
      <c r="F51" s="4">
        <f t="shared" si="19"/>
        <v>1000000</v>
      </c>
      <c r="G51" s="4">
        <f t="shared" si="19"/>
        <v>1400000</v>
      </c>
      <c r="H51" s="4">
        <f t="shared" si="19"/>
        <v>1500000</v>
      </c>
      <c r="I51" s="4">
        <f>SUM(D51:H51)</f>
        <v>5000000</v>
      </c>
    </row>
    <row r="52" spans="1:12" x14ac:dyDescent="0.25">
      <c r="A52" s="66">
        <v>10000</v>
      </c>
      <c r="C52" s="5" t="s">
        <v>328</v>
      </c>
      <c r="D52" s="4">
        <f>D$50*$A52</f>
        <v>150000</v>
      </c>
      <c r="E52" s="4">
        <f t="shared" ref="E52:H52" si="20">E$50*$A52</f>
        <v>1500000</v>
      </c>
      <c r="F52" s="4">
        <f t="shared" si="20"/>
        <v>1500000</v>
      </c>
      <c r="G52" s="4">
        <f t="shared" si="20"/>
        <v>2100000</v>
      </c>
      <c r="H52" s="4">
        <f t="shared" si="20"/>
        <v>2250000</v>
      </c>
      <c r="I52" s="4">
        <f>SUM(D52:H52)</f>
        <v>7500000</v>
      </c>
    </row>
    <row r="53" spans="1:12" x14ac:dyDescent="0.25">
      <c r="A53" s="53"/>
      <c r="C53" s="20" t="s">
        <v>27</v>
      </c>
      <c r="D53" s="58">
        <f>SUM(D51:D52)</f>
        <v>250000</v>
      </c>
      <c r="E53" s="58">
        <f t="shared" ref="E53:H53" si="21">SUM(E51:E52)</f>
        <v>2500000</v>
      </c>
      <c r="F53" s="58">
        <f t="shared" si="21"/>
        <v>2500000</v>
      </c>
      <c r="G53" s="58">
        <f t="shared" si="21"/>
        <v>3500000</v>
      </c>
      <c r="H53" s="58">
        <f t="shared" si="21"/>
        <v>3750000</v>
      </c>
      <c r="I53" s="67">
        <f>SUM(I51:I52)</f>
        <v>12500000</v>
      </c>
      <c r="K53" t="s">
        <v>157</v>
      </c>
      <c r="L53" s="69">
        <f>SUM(D53:H53)</f>
        <v>12500000</v>
      </c>
    </row>
    <row r="54" spans="1:12" x14ac:dyDescent="0.25">
      <c r="C54" s="6"/>
      <c r="D54" s="7"/>
      <c r="E54" s="7"/>
      <c r="F54" s="7"/>
      <c r="G54" s="7"/>
      <c r="H54" s="7"/>
      <c r="I54" s="8"/>
    </row>
    <row r="55" spans="1:12" ht="15.75" x14ac:dyDescent="0.25">
      <c r="B55" s="56">
        <v>6</v>
      </c>
      <c r="C55" s="20" t="s">
        <v>97</v>
      </c>
      <c r="D55" s="20">
        <v>2023</v>
      </c>
      <c r="E55" s="20">
        <v>2024</v>
      </c>
      <c r="F55" s="20">
        <v>2025</v>
      </c>
      <c r="G55" s="20">
        <v>2026</v>
      </c>
      <c r="H55" s="20">
        <v>2027</v>
      </c>
      <c r="I55" s="20" t="s">
        <v>98</v>
      </c>
    </row>
    <row r="56" spans="1:12" x14ac:dyDescent="0.25">
      <c r="C56" s="9" t="s">
        <v>99</v>
      </c>
      <c r="D56" s="71">
        <f>D8</f>
        <v>200</v>
      </c>
      <c r="E56" s="71">
        <f>E8</f>
        <v>2000</v>
      </c>
      <c r="F56" s="71">
        <f>F8</f>
        <v>2000</v>
      </c>
      <c r="G56" s="71">
        <f>G8</f>
        <v>2800</v>
      </c>
      <c r="H56" s="71">
        <f>H8</f>
        <v>3000</v>
      </c>
      <c r="I56" s="24">
        <f>SUM(D56:H56)</f>
        <v>10000</v>
      </c>
    </row>
    <row r="57" spans="1:12" x14ac:dyDescent="0.25">
      <c r="C57" s="1" t="s">
        <v>100</v>
      </c>
      <c r="D57" s="73">
        <f>SUM(D59:D61)</f>
        <v>20</v>
      </c>
      <c r="E57" s="73">
        <f t="shared" ref="E57:H57" si="22">SUM(E59:E61)</f>
        <v>200</v>
      </c>
      <c r="F57" s="73">
        <f t="shared" si="22"/>
        <v>200</v>
      </c>
      <c r="G57" s="73">
        <f t="shared" si="22"/>
        <v>280</v>
      </c>
      <c r="H57" s="73">
        <f t="shared" si="22"/>
        <v>300</v>
      </c>
      <c r="I57" s="72">
        <f>SUM(D57:H57)</f>
        <v>1000</v>
      </c>
    </row>
    <row r="58" spans="1:12" x14ac:dyDescent="0.25">
      <c r="C58" s="1" t="s">
        <v>101</v>
      </c>
      <c r="D58" s="28">
        <f>D57/D56</f>
        <v>0.1</v>
      </c>
      <c r="E58" s="10">
        <f t="shared" ref="E58:I58" si="23">E57/E56</f>
        <v>0.1</v>
      </c>
      <c r="F58" s="10">
        <f t="shared" si="23"/>
        <v>0.1</v>
      </c>
      <c r="G58" s="10">
        <f t="shared" si="23"/>
        <v>0.1</v>
      </c>
      <c r="H58" s="10">
        <f t="shared" si="23"/>
        <v>0.1</v>
      </c>
      <c r="I58" s="27">
        <f t="shared" si="23"/>
        <v>0.1</v>
      </c>
    </row>
    <row r="59" spans="1:12" x14ac:dyDescent="0.25">
      <c r="B59" s="53">
        <v>0.03</v>
      </c>
      <c r="C59" s="5" t="s">
        <v>102</v>
      </c>
      <c r="D59" s="5">
        <f>D56*$B59</f>
        <v>6</v>
      </c>
      <c r="E59" s="5">
        <f t="shared" ref="E59:H59" si="24">E56*$B59</f>
        <v>60</v>
      </c>
      <c r="F59" s="5">
        <f t="shared" si="24"/>
        <v>60</v>
      </c>
      <c r="G59" s="5">
        <f t="shared" si="24"/>
        <v>84</v>
      </c>
      <c r="H59" s="5">
        <f t="shared" si="24"/>
        <v>90</v>
      </c>
      <c r="I59" s="24">
        <f>SUM(D59:H59)</f>
        <v>300</v>
      </c>
      <c r="K59" s="19"/>
    </row>
    <row r="60" spans="1:12" x14ac:dyDescent="0.25">
      <c r="B60" s="53">
        <v>0.03</v>
      </c>
      <c r="C60" s="5" t="s">
        <v>103</v>
      </c>
      <c r="D60" s="5">
        <f>D56*$B60</f>
        <v>6</v>
      </c>
      <c r="E60" s="5">
        <f t="shared" ref="E60:H60" si="25">E56*$B60</f>
        <v>60</v>
      </c>
      <c r="F60" s="5">
        <f t="shared" si="25"/>
        <v>60</v>
      </c>
      <c r="G60" s="5">
        <f t="shared" si="25"/>
        <v>84</v>
      </c>
      <c r="H60" s="5">
        <f t="shared" si="25"/>
        <v>90</v>
      </c>
      <c r="I60" s="24">
        <f>SUM(D60:H60)</f>
        <v>300</v>
      </c>
    </row>
    <row r="61" spans="1:12" x14ac:dyDescent="0.25">
      <c r="B61" s="53">
        <v>0.04</v>
      </c>
      <c r="C61" s="5" t="s">
        <v>104</v>
      </c>
      <c r="D61" s="5">
        <f>D56*$B61</f>
        <v>8</v>
      </c>
      <c r="E61" s="5">
        <f t="shared" ref="E61:H61" si="26">E56*$B61</f>
        <v>80</v>
      </c>
      <c r="F61" s="5">
        <f t="shared" si="26"/>
        <v>80</v>
      </c>
      <c r="G61" s="5">
        <f t="shared" si="26"/>
        <v>112</v>
      </c>
      <c r="H61" s="5">
        <f t="shared" si="26"/>
        <v>120</v>
      </c>
      <c r="I61" s="24">
        <f>SUM(D61:H61)</f>
        <v>400</v>
      </c>
    </row>
    <row r="62" spans="1:12" x14ac:dyDescent="0.25">
      <c r="C62" s="13" t="s">
        <v>105</v>
      </c>
      <c r="D62" s="23">
        <v>10000</v>
      </c>
      <c r="E62" s="23">
        <v>10000</v>
      </c>
      <c r="F62" s="23">
        <v>10000</v>
      </c>
      <c r="G62" s="23">
        <v>10000</v>
      </c>
      <c r="H62" s="23">
        <v>10000</v>
      </c>
      <c r="I62" s="26"/>
    </row>
    <row r="63" spans="1:12" x14ac:dyDescent="0.25">
      <c r="C63" s="5" t="s">
        <v>106</v>
      </c>
      <c r="D63" s="74">
        <f>D59*$D$62</f>
        <v>60000</v>
      </c>
      <c r="E63" s="74">
        <f>E59*$E$62</f>
        <v>600000</v>
      </c>
      <c r="F63" s="74">
        <f>F59*$F$62</f>
        <v>600000</v>
      </c>
      <c r="G63" s="74">
        <f>G59*$G$62</f>
        <v>840000</v>
      </c>
      <c r="H63" s="74">
        <f>H59*$H$62</f>
        <v>900000</v>
      </c>
      <c r="I63" s="25">
        <f>SUM(D63:H63)</f>
        <v>3000000</v>
      </c>
    </row>
    <row r="64" spans="1:12" x14ac:dyDescent="0.25">
      <c r="C64" s="5" t="s">
        <v>107</v>
      </c>
      <c r="D64" s="74">
        <f t="shared" ref="D64:D65" si="27">D60*$D$62</f>
        <v>60000</v>
      </c>
      <c r="E64" s="74">
        <f t="shared" ref="E64:E65" si="28">E60*$E$62</f>
        <v>600000</v>
      </c>
      <c r="F64" s="74">
        <f t="shared" ref="F64:F65" si="29">F60*$F$62</f>
        <v>600000</v>
      </c>
      <c r="G64" s="74">
        <f t="shared" ref="G64:G65" si="30">G60*$G$62</f>
        <v>840000</v>
      </c>
      <c r="H64" s="74">
        <f t="shared" ref="H64:H65" si="31">H60*$H$62</f>
        <v>900000</v>
      </c>
      <c r="I64" s="25">
        <f>SUM(D64:H64)</f>
        <v>3000000</v>
      </c>
    </row>
    <row r="65" spans="1:9" x14ac:dyDescent="0.25">
      <c r="C65" s="5" t="s">
        <v>108</v>
      </c>
      <c r="D65" s="74">
        <f t="shared" si="27"/>
        <v>80000</v>
      </c>
      <c r="E65" s="74">
        <f t="shared" si="28"/>
        <v>800000</v>
      </c>
      <c r="F65" s="74">
        <f t="shared" si="29"/>
        <v>800000</v>
      </c>
      <c r="G65" s="74">
        <f t="shared" si="30"/>
        <v>1120000</v>
      </c>
      <c r="H65" s="74">
        <f t="shared" si="31"/>
        <v>1200000</v>
      </c>
      <c r="I65" s="25">
        <f>SUM(D65:H65)</f>
        <v>4000000</v>
      </c>
    </row>
    <row r="66" spans="1:9" x14ac:dyDescent="0.25">
      <c r="C66" s="34" t="s">
        <v>109</v>
      </c>
      <c r="D66" s="75">
        <f>SUM(D63:D65)</f>
        <v>200000</v>
      </c>
      <c r="E66" s="75">
        <f t="shared" ref="E66:H66" si="32">SUM(E63:E65)</f>
        <v>2000000</v>
      </c>
      <c r="F66" s="75">
        <f t="shared" si="32"/>
        <v>2000000</v>
      </c>
      <c r="G66" s="75">
        <f t="shared" si="32"/>
        <v>2800000</v>
      </c>
      <c r="H66" s="75">
        <f t="shared" si="32"/>
        <v>3000000</v>
      </c>
      <c r="I66" s="35">
        <f>SUM(D66:H66)</f>
        <v>10000000</v>
      </c>
    </row>
    <row r="75" spans="1:9" x14ac:dyDescent="0.25">
      <c r="C75" s="20" t="s">
        <v>110</v>
      </c>
      <c r="D75" s="20">
        <v>2023</v>
      </c>
      <c r="E75" s="20">
        <v>2024</v>
      </c>
      <c r="F75" s="20">
        <v>2025</v>
      </c>
      <c r="G75" s="20">
        <v>2026</v>
      </c>
      <c r="H75" s="20">
        <v>2027</v>
      </c>
      <c r="I75" s="20" t="s">
        <v>98</v>
      </c>
    </row>
    <row r="76" spans="1:9" x14ac:dyDescent="0.25">
      <c r="A76">
        <v>13.75</v>
      </c>
      <c r="C76" s="9" t="s">
        <v>99</v>
      </c>
      <c r="D76" s="31">
        <f>D56</f>
        <v>200</v>
      </c>
      <c r="E76" s="31">
        <f>E56</f>
        <v>2000</v>
      </c>
      <c r="F76" s="31">
        <f>F56</f>
        <v>2000</v>
      </c>
      <c r="G76" s="31">
        <f>G56</f>
        <v>2800</v>
      </c>
      <c r="H76" s="31">
        <f>H56</f>
        <v>3000</v>
      </c>
      <c r="I76" s="24">
        <f>SUM(D76:H76)</f>
        <v>10000</v>
      </c>
    </row>
    <row r="77" spans="1:9" x14ac:dyDescent="0.25">
      <c r="C77" s="5" t="s">
        <v>111</v>
      </c>
      <c r="D77" s="15"/>
      <c r="E77" s="15"/>
      <c r="F77" s="15"/>
      <c r="G77" s="15"/>
      <c r="H77" s="15"/>
      <c r="I77" s="25">
        <f>SUM(D77:H77)</f>
        <v>0</v>
      </c>
    </row>
    <row r="78" spans="1:9" x14ac:dyDescent="0.25">
      <c r="C78" s="5" t="s">
        <v>112</v>
      </c>
      <c r="D78" s="15"/>
      <c r="E78" s="15"/>
      <c r="F78" s="15"/>
      <c r="G78" s="15"/>
      <c r="H78" s="15"/>
      <c r="I78" s="25">
        <f>SUM(D78:H78)</f>
        <v>0</v>
      </c>
    </row>
    <row r="79" spans="1:9" x14ac:dyDescent="0.25">
      <c r="C79" s="5" t="s">
        <v>112</v>
      </c>
      <c r="D79" s="15"/>
      <c r="E79" s="15"/>
      <c r="F79" s="15"/>
      <c r="G79" s="15"/>
      <c r="H79" s="15"/>
      <c r="I79" s="25">
        <f>SUM(D79:H79)</f>
        <v>0</v>
      </c>
    </row>
    <row r="80" spans="1:9" x14ac:dyDescent="0.25">
      <c r="C80" s="21" t="s">
        <v>113</v>
      </c>
      <c r="D80" s="22" t="e">
        <f>(#REF!+D66)*$A$76</f>
        <v>#REF!</v>
      </c>
      <c r="E80" s="22" t="e">
        <f>(#REF!+E66)*$A$76</f>
        <v>#REF!</v>
      </c>
      <c r="F80" s="22" t="e">
        <f>(#REF!+F66)*$A$76</f>
        <v>#REF!</v>
      </c>
      <c r="G80" s="22" t="e">
        <f>(#REF!+G66)*$A$76</f>
        <v>#REF!</v>
      </c>
      <c r="H80" s="22" t="e">
        <f>(#REF!+H66)*$A$76</f>
        <v>#REF!</v>
      </c>
      <c r="I80" s="22" t="e">
        <f>SUM(D80:H80)</f>
        <v>#REF!</v>
      </c>
    </row>
    <row r="85" spans="3:10" x14ac:dyDescent="0.25">
      <c r="D85" s="1" t="s">
        <v>235</v>
      </c>
      <c r="E85" s="1" t="s">
        <v>236</v>
      </c>
    </row>
    <row r="86" spans="3:10" x14ac:dyDescent="0.25">
      <c r="C86" s="1" t="s">
        <v>237</v>
      </c>
      <c r="D86" s="1">
        <v>805</v>
      </c>
      <c r="E86" s="1">
        <f>SUM(E93:E94)</f>
        <v>82</v>
      </c>
    </row>
    <row r="87" spans="3:10" x14ac:dyDescent="0.25">
      <c r="C87" s="1" t="s">
        <v>238</v>
      </c>
      <c r="D87" s="1">
        <v>114</v>
      </c>
      <c r="E87" s="1"/>
    </row>
    <row r="88" spans="3:10" x14ac:dyDescent="0.25">
      <c r="C88" s="14" t="s">
        <v>239</v>
      </c>
      <c r="D88" s="14">
        <v>56</v>
      </c>
      <c r="E88" s="14">
        <v>15</v>
      </c>
    </row>
    <row r="89" spans="3:10" x14ac:dyDescent="0.25">
      <c r="C89" s="14" t="s">
        <v>240</v>
      </c>
      <c r="D89" s="14"/>
      <c r="E89" s="14"/>
      <c r="G89" s="16" t="s">
        <v>186</v>
      </c>
      <c r="H89" s="17">
        <v>52455</v>
      </c>
      <c r="I89" s="17"/>
    </row>
    <row r="90" spans="3:10" x14ac:dyDescent="0.25">
      <c r="C90" s="14" t="s">
        <v>241</v>
      </c>
      <c r="D90" s="12">
        <v>1600000</v>
      </c>
      <c r="E90" s="12">
        <v>22000000</v>
      </c>
      <c r="G90" s="1" t="s">
        <v>187</v>
      </c>
      <c r="H90" s="2">
        <v>44902</v>
      </c>
      <c r="I90" s="2">
        <v>50000000</v>
      </c>
      <c r="J90" s="18">
        <f>H90/H89</f>
        <v>0.8560099132589839</v>
      </c>
    </row>
    <row r="91" spans="3:10" x14ac:dyDescent="0.25">
      <c r="C91" s="1" t="s">
        <v>242</v>
      </c>
      <c r="D91" s="1"/>
      <c r="E91" s="1">
        <v>5</v>
      </c>
      <c r="G91" s="1" t="s">
        <v>188</v>
      </c>
      <c r="H91" s="2">
        <v>5290</v>
      </c>
      <c r="I91" s="2">
        <v>39000000</v>
      </c>
      <c r="J91" s="18">
        <f>H91/H89</f>
        <v>0.10084834620150605</v>
      </c>
    </row>
    <row r="92" spans="3:10" x14ac:dyDescent="0.25">
      <c r="C92" s="1" t="s">
        <v>243</v>
      </c>
      <c r="D92" s="1"/>
      <c r="E92" s="1">
        <v>10</v>
      </c>
      <c r="G92" s="1" t="s">
        <v>189</v>
      </c>
      <c r="H92" s="2">
        <v>2263</v>
      </c>
      <c r="I92" s="2">
        <v>41000000</v>
      </c>
      <c r="J92" s="18">
        <f>H92/H89</f>
        <v>4.3141740539510059E-2</v>
      </c>
    </row>
    <row r="93" spans="3:10" x14ac:dyDescent="0.25">
      <c r="C93" s="1" t="s">
        <v>244</v>
      </c>
      <c r="D93" s="1"/>
      <c r="E93" s="1">
        <v>55</v>
      </c>
    </row>
    <row r="94" spans="3:10" x14ac:dyDescent="0.25">
      <c r="C94" s="1" t="s">
        <v>245</v>
      </c>
      <c r="D94" s="1"/>
      <c r="E94" s="1">
        <v>27</v>
      </c>
    </row>
    <row r="95" spans="3:10" x14ac:dyDescent="0.25">
      <c r="C95" s="14" t="s">
        <v>246</v>
      </c>
      <c r="D95" s="14"/>
      <c r="E95" s="32">
        <f>E90/D90</f>
        <v>13.75</v>
      </c>
    </row>
    <row r="96" spans="3:10" x14ac:dyDescent="0.25">
      <c r="C96" s="14" t="s">
        <v>247</v>
      </c>
      <c r="D96" s="14"/>
      <c r="E96" s="33">
        <f>E86/D86</f>
        <v>0.10186335403726708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E5BF5-C666-42A0-999B-6FD6DBC6BE9F}">
  <dimension ref="A1:M96"/>
  <sheetViews>
    <sheetView topLeftCell="A60"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2" max="12" width="13.140625" bestFit="1" customWidth="1"/>
  </cols>
  <sheetData>
    <row r="1" spans="1:12" ht="26.25" x14ac:dyDescent="0.4">
      <c r="A1" s="265" t="s">
        <v>329</v>
      </c>
      <c r="B1" s="265"/>
      <c r="C1" s="265"/>
      <c r="D1" s="265"/>
      <c r="E1" s="265"/>
      <c r="F1" s="265"/>
      <c r="G1" s="265"/>
      <c r="H1" s="265"/>
      <c r="I1" s="265"/>
    </row>
    <row r="3" spans="1:12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98</v>
      </c>
    </row>
    <row r="4" spans="1:12" x14ac:dyDescent="0.25">
      <c r="C4" s="5" t="s">
        <v>3</v>
      </c>
      <c r="D4" s="60">
        <v>200</v>
      </c>
      <c r="E4" s="60">
        <f>E8+D8</f>
        <v>2200</v>
      </c>
      <c r="F4" s="60">
        <f>F8+E8+D8</f>
        <v>4200</v>
      </c>
      <c r="G4" s="60">
        <v>7000</v>
      </c>
      <c r="H4" s="60">
        <f>H8+G8+F8+E8+D8</f>
        <v>10000</v>
      </c>
      <c r="I4" s="5"/>
    </row>
    <row r="5" spans="1:12" x14ac:dyDescent="0.25">
      <c r="C5" s="13" t="s">
        <v>4</v>
      </c>
      <c r="D5" s="60">
        <f>D$4*$J$90</f>
        <v>171.20198265179678</v>
      </c>
      <c r="E5" s="60">
        <f>E$4*$J$90</f>
        <v>1883.2218091697646</v>
      </c>
      <c r="F5" s="60">
        <f>F$4*$J$90</f>
        <v>3595.2416356877325</v>
      </c>
      <c r="G5" s="60">
        <f>G$4*$J$90</f>
        <v>5992.0693928128876</v>
      </c>
      <c r="H5" s="60">
        <f>H$4*$J$90</f>
        <v>8560.0991325898394</v>
      </c>
      <c r="I5" s="5"/>
    </row>
    <row r="6" spans="1:12" x14ac:dyDescent="0.25">
      <c r="C6" s="13" t="s">
        <v>5</v>
      </c>
      <c r="D6" s="60">
        <f>D$4*$J$91</f>
        <v>20.169669240301211</v>
      </c>
      <c r="E6" s="60">
        <f>E$4*$J$91</f>
        <v>221.86636164331333</v>
      </c>
      <c r="F6" s="60">
        <f>F$4*$J$91</f>
        <v>423.56305404632542</v>
      </c>
      <c r="G6" s="60">
        <f>G$4*$J$91</f>
        <v>705.93842341054233</v>
      </c>
      <c r="H6" s="60">
        <f>H$4*$J$91</f>
        <v>1008.4834620150606</v>
      </c>
      <c r="I6" s="5"/>
    </row>
    <row r="7" spans="1:12" x14ac:dyDescent="0.25">
      <c r="A7" s="55"/>
      <c r="C7" s="13" t="s">
        <v>6</v>
      </c>
      <c r="D7" s="60">
        <f>D$4*$J$92</f>
        <v>8.6283481079020117</v>
      </c>
      <c r="E7" s="60">
        <f>E$4*$J$92</f>
        <v>94.911829186922134</v>
      </c>
      <c r="F7" s="60">
        <f>F$4*$J$92</f>
        <v>181.19531026594225</v>
      </c>
      <c r="G7" s="60">
        <f>G$4*$J$92</f>
        <v>301.99218377657041</v>
      </c>
      <c r="H7" s="60">
        <f>H$4*$J$92</f>
        <v>431.41740539510062</v>
      </c>
      <c r="I7" s="5"/>
    </row>
    <row r="8" spans="1:12" x14ac:dyDescent="0.25">
      <c r="C8" s="5" t="s">
        <v>7</v>
      </c>
      <c r="D8" s="62">
        <v>200</v>
      </c>
      <c r="E8" s="62">
        <v>2000</v>
      </c>
      <c r="F8" s="62">
        <v>2000</v>
      </c>
      <c r="G8" s="62">
        <v>2800</v>
      </c>
      <c r="H8" s="62">
        <v>3000</v>
      </c>
      <c r="I8" s="29">
        <f>SUM(D8:H8)</f>
        <v>10000</v>
      </c>
    </row>
    <row r="9" spans="1:12" x14ac:dyDescent="0.25">
      <c r="C9" s="5" t="s">
        <v>213</v>
      </c>
      <c r="D9" s="60">
        <f>D20</f>
        <v>200</v>
      </c>
      <c r="E9" s="60">
        <f t="shared" ref="E9:G9" si="0">E20</f>
        <v>1000</v>
      </c>
      <c r="F9" s="60">
        <f t="shared" si="0"/>
        <v>1000</v>
      </c>
      <c r="G9" s="60">
        <f t="shared" si="0"/>
        <v>1000</v>
      </c>
      <c r="H9" s="60">
        <f>H20</f>
        <v>800</v>
      </c>
      <c r="I9" s="60">
        <f>I20</f>
        <v>4000</v>
      </c>
    </row>
    <row r="10" spans="1:12" x14ac:dyDescent="0.25">
      <c r="C10" s="5" t="s">
        <v>214</v>
      </c>
      <c r="D10" s="60">
        <f>D27</f>
        <v>0</v>
      </c>
      <c r="E10" s="60">
        <f t="shared" ref="E10:I10" si="1">E27</f>
        <v>200</v>
      </c>
      <c r="F10" s="60">
        <f t="shared" si="1"/>
        <v>400</v>
      </c>
      <c r="G10" s="60">
        <f t="shared" si="1"/>
        <v>400</v>
      </c>
      <c r="H10" s="60">
        <f t="shared" si="1"/>
        <v>0</v>
      </c>
      <c r="I10" s="60">
        <f t="shared" si="1"/>
        <v>200</v>
      </c>
    </row>
    <row r="11" spans="1:12" x14ac:dyDescent="0.25">
      <c r="C11" s="5" t="s">
        <v>215</v>
      </c>
      <c r="D11" s="60">
        <f>D35</f>
        <v>100</v>
      </c>
      <c r="E11" s="60">
        <f t="shared" ref="E11:I11" si="2">E35</f>
        <v>1000</v>
      </c>
      <c r="F11" s="60">
        <f t="shared" si="2"/>
        <v>1000</v>
      </c>
      <c r="G11" s="60">
        <f t="shared" si="2"/>
        <v>1400</v>
      </c>
      <c r="H11" s="60">
        <f t="shared" si="2"/>
        <v>1500</v>
      </c>
      <c r="I11" s="60">
        <f t="shared" si="2"/>
        <v>5000</v>
      </c>
    </row>
    <row r="12" spans="1:12" x14ac:dyDescent="0.25">
      <c r="C12" s="5" t="s">
        <v>216</v>
      </c>
      <c r="D12" s="60">
        <f>D40</f>
        <v>100</v>
      </c>
      <c r="E12" s="60">
        <f t="shared" ref="E12:I12" si="3">E40</f>
        <v>1000</v>
      </c>
      <c r="F12" s="60">
        <f t="shared" si="3"/>
        <v>1000</v>
      </c>
      <c r="G12" s="60">
        <f t="shared" si="3"/>
        <v>1400</v>
      </c>
      <c r="H12" s="60">
        <f t="shared" si="3"/>
        <v>1500</v>
      </c>
      <c r="I12" s="60">
        <f t="shared" si="3"/>
        <v>5000</v>
      </c>
    </row>
    <row r="13" spans="1:12" x14ac:dyDescent="0.25">
      <c r="C13" s="5" t="s">
        <v>217</v>
      </c>
      <c r="D13" s="60">
        <f>D48</f>
        <v>40</v>
      </c>
      <c r="E13" s="60">
        <f t="shared" ref="E13:I13" si="4">E48</f>
        <v>400</v>
      </c>
      <c r="F13" s="60">
        <f t="shared" si="4"/>
        <v>400</v>
      </c>
      <c r="G13" s="60">
        <f t="shared" si="4"/>
        <v>560</v>
      </c>
      <c r="H13" s="60">
        <f t="shared" si="4"/>
        <v>600</v>
      </c>
      <c r="I13" s="60">
        <f t="shared" si="4"/>
        <v>2000</v>
      </c>
    </row>
    <row r="14" spans="1:12" x14ac:dyDescent="0.25">
      <c r="C14" s="5" t="s">
        <v>218</v>
      </c>
      <c r="D14" s="60">
        <f>D57</f>
        <v>100</v>
      </c>
      <c r="E14" s="60">
        <f t="shared" ref="E14:I14" si="5">E57</f>
        <v>1000</v>
      </c>
      <c r="F14" s="60">
        <f t="shared" si="5"/>
        <v>1000</v>
      </c>
      <c r="G14" s="60">
        <f t="shared" si="5"/>
        <v>1400</v>
      </c>
      <c r="H14" s="60">
        <f t="shared" si="5"/>
        <v>1500</v>
      </c>
      <c r="I14" s="60">
        <f t="shared" si="5"/>
        <v>5000</v>
      </c>
    </row>
    <row r="15" spans="1:12" x14ac:dyDescent="0.25">
      <c r="C15" s="20" t="s">
        <v>22</v>
      </c>
      <c r="D15" s="30">
        <f>D24+D30+D37+D45+D53</f>
        <v>2400000</v>
      </c>
      <c r="E15" s="30">
        <f t="shared" ref="E15:H15" si="6">E24+E30+E37+E45+E53</f>
        <v>20200000</v>
      </c>
      <c r="F15" s="30">
        <f t="shared" si="6"/>
        <v>20200000</v>
      </c>
      <c r="G15" s="30">
        <f t="shared" si="6"/>
        <v>27400000</v>
      </c>
      <c r="H15" s="30">
        <f t="shared" si="6"/>
        <v>20600000</v>
      </c>
      <c r="I15" s="68">
        <f>I24+I30+I37+I45+I53</f>
        <v>90800000</v>
      </c>
      <c r="K15" t="s">
        <v>157</v>
      </c>
      <c r="L15" s="69">
        <f>SUM(D15:H15)</f>
        <v>90800000</v>
      </c>
    </row>
    <row r="16" spans="1:12" x14ac:dyDescent="0.25">
      <c r="C16" s="76" t="s">
        <v>23</v>
      </c>
      <c r="D16" s="58">
        <f>D66</f>
        <v>1000000</v>
      </c>
      <c r="E16" s="58">
        <f t="shared" ref="E16:I16" si="7">E66</f>
        <v>10000000</v>
      </c>
      <c r="F16" s="58">
        <f t="shared" si="7"/>
        <v>10000000</v>
      </c>
      <c r="G16" s="58">
        <f t="shared" si="7"/>
        <v>14000000</v>
      </c>
      <c r="H16" s="58">
        <f t="shared" si="7"/>
        <v>15000000</v>
      </c>
      <c r="I16" s="58">
        <f t="shared" si="7"/>
        <v>50000000</v>
      </c>
      <c r="L16" s="69"/>
    </row>
    <row r="17" spans="1:12" x14ac:dyDescent="0.25">
      <c r="C17" s="76" t="s">
        <v>24</v>
      </c>
      <c r="D17" s="58">
        <f>SUM(D15:D16)</f>
        <v>3400000</v>
      </c>
      <c r="E17" s="58">
        <f t="shared" ref="E17:I17" si="8">SUM(E15:E16)</f>
        <v>30200000</v>
      </c>
      <c r="F17" s="58">
        <f t="shared" si="8"/>
        <v>30200000</v>
      </c>
      <c r="G17" s="58">
        <f t="shared" si="8"/>
        <v>41400000</v>
      </c>
      <c r="H17" s="58">
        <f t="shared" si="8"/>
        <v>35600000</v>
      </c>
      <c r="I17" s="58">
        <f t="shared" si="8"/>
        <v>140800000</v>
      </c>
      <c r="L17" s="69"/>
    </row>
    <row r="18" spans="1:12" x14ac:dyDescent="0.25">
      <c r="C18" s="6"/>
      <c r="D18" s="7"/>
      <c r="E18" s="7"/>
      <c r="F18" s="7"/>
      <c r="G18" s="7"/>
      <c r="H18" s="7"/>
      <c r="I18" s="8"/>
    </row>
    <row r="19" spans="1:12" ht="15.75" x14ac:dyDescent="0.25">
      <c r="B19" s="56">
        <v>1</v>
      </c>
      <c r="C19" s="20" t="s">
        <v>330</v>
      </c>
      <c r="D19" s="20">
        <v>2023</v>
      </c>
      <c r="E19" s="20">
        <v>2024</v>
      </c>
      <c r="F19" s="20">
        <v>2025</v>
      </c>
      <c r="G19" s="20">
        <v>2026</v>
      </c>
      <c r="H19" s="20">
        <v>2027</v>
      </c>
      <c r="I19" s="20" t="s">
        <v>98</v>
      </c>
    </row>
    <row r="20" spans="1:12" x14ac:dyDescent="0.25">
      <c r="C20" s="64" t="s">
        <v>90</v>
      </c>
      <c r="D20" s="70">
        <v>200</v>
      </c>
      <c r="E20" s="70">
        <v>1000</v>
      </c>
      <c r="F20" s="70">
        <v>1000</v>
      </c>
      <c r="G20" s="70">
        <v>1000</v>
      </c>
      <c r="H20" s="70">
        <v>800</v>
      </c>
      <c r="I20" s="64">
        <f>SUM(D20:H20)</f>
        <v>4000</v>
      </c>
    </row>
    <row r="21" spans="1:12" x14ac:dyDescent="0.25">
      <c r="A21" s="52">
        <v>5000</v>
      </c>
      <c r="B21" s="53">
        <v>0.7</v>
      </c>
      <c r="C21" s="5" t="s">
        <v>321</v>
      </c>
      <c r="D21" s="54">
        <f t="shared" ref="D21:H23" si="9">(D$20*$B21)*$A21</f>
        <v>700000</v>
      </c>
      <c r="E21" s="54">
        <f t="shared" si="9"/>
        <v>3500000</v>
      </c>
      <c r="F21" s="54">
        <f t="shared" si="9"/>
        <v>3500000</v>
      </c>
      <c r="G21" s="54">
        <f t="shared" si="9"/>
        <v>3500000</v>
      </c>
      <c r="H21" s="54">
        <f t="shared" si="9"/>
        <v>2800000</v>
      </c>
      <c r="I21" s="2">
        <f>SUM(D21:H21)</f>
        <v>14000000</v>
      </c>
    </row>
    <row r="22" spans="1:12" x14ac:dyDescent="0.25">
      <c r="A22" s="52">
        <v>10000</v>
      </c>
      <c r="B22" s="53">
        <v>0.2</v>
      </c>
      <c r="C22" s="5" t="s">
        <v>322</v>
      </c>
      <c r="D22" s="54">
        <f t="shared" si="9"/>
        <v>400000</v>
      </c>
      <c r="E22" s="54">
        <f t="shared" si="9"/>
        <v>2000000</v>
      </c>
      <c r="F22" s="54">
        <f t="shared" si="9"/>
        <v>2000000</v>
      </c>
      <c r="G22" s="54">
        <f t="shared" si="9"/>
        <v>2000000</v>
      </c>
      <c r="H22" s="54">
        <f t="shared" si="9"/>
        <v>1600000</v>
      </c>
      <c r="I22" s="2">
        <f>SUM(D22:H22)</f>
        <v>8000000</v>
      </c>
    </row>
    <row r="23" spans="1:12" x14ac:dyDescent="0.25">
      <c r="A23" s="52">
        <v>15000</v>
      </c>
      <c r="B23" s="53">
        <v>0.1</v>
      </c>
      <c r="C23" s="5" t="s">
        <v>323</v>
      </c>
      <c r="D23" s="54">
        <f t="shared" si="9"/>
        <v>300000</v>
      </c>
      <c r="E23" s="54">
        <f t="shared" si="9"/>
        <v>1500000</v>
      </c>
      <c r="F23" s="54">
        <f t="shared" si="9"/>
        <v>1500000</v>
      </c>
      <c r="G23" s="54">
        <f t="shared" si="9"/>
        <v>1500000</v>
      </c>
      <c r="H23" s="54">
        <f t="shared" si="9"/>
        <v>1200000</v>
      </c>
      <c r="I23" s="2">
        <f>SUM(D23:H23)</f>
        <v>6000000</v>
      </c>
    </row>
    <row r="24" spans="1:12" x14ac:dyDescent="0.25">
      <c r="C24" s="20" t="s">
        <v>27</v>
      </c>
      <c r="D24" s="58">
        <f>SUM(D21:D23)</f>
        <v>1400000</v>
      </c>
      <c r="E24" s="58">
        <f t="shared" ref="E24:G24" si="10">SUM(E21:E23)</f>
        <v>7000000</v>
      </c>
      <c r="F24" s="58">
        <f t="shared" si="10"/>
        <v>7000000</v>
      </c>
      <c r="G24" s="58">
        <f t="shared" si="10"/>
        <v>7000000</v>
      </c>
      <c r="H24" s="58">
        <f>SUM(H21:H23)</f>
        <v>5600000</v>
      </c>
      <c r="I24" s="67">
        <f>SUM(D24:H24)</f>
        <v>28000000</v>
      </c>
    </row>
    <row r="25" spans="1:12" x14ac:dyDescent="0.25">
      <c r="C25" s="6"/>
      <c r="D25" s="7"/>
      <c r="E25" s="7"/>
      <c r="F25" s="7"/>
      <c r="G25" s="7"/>
      <c r="H25" s="7"/>
      <c r="I25" s="7"/>
      <c r="J25" s="7"/>
    </row>
    <row r="26" spans="1:12" ht="15.75" x14ac:dyDescent="0.25">
      <c r="B26" s="56">
        <v>2</v>
      </c>
      <c r="C26" s="20" t="s">
        <v>331</v>
      </c>
      <c r="D26" s="20">
        <v>2023</v>
      </c>
      <c r="E26" s="20">
        <v>2024</v>
      </c>
      <c r="F26" s="20">
        <v>2025</v>
      </c>
      <c r="G26" s="20">
        <v>2026</v>
      </c>
      <c r="H26" s="20">
        <v>2027</v>
      </c>
      <c r="I26" s="20" t="s">
        <v>82</v>
      </c>
    </row>
    <row r="27" spans="1:12" x14ac:dyDescent="0.25">
      <c r="C27" s="1" t="s">
        <v>83</v>
      </c>
      <c r="D27" s="61">
        <v>0</v>
      </c>
      <c r="E27" s="61">
        <v>200</v>
      </c>
      <c r="F27" s="61">
        <v>400</v>
      </c>
      <c r="G27" s="61">
        <v>400</v>
      </c>
      <c r="H27" s="61"/>
      <c r="I27" s="61">
        <v>200</v>
      </c>
    </row>
    <row r="28" spans="1:12" x14ac:dyDescent="0.25">
      <c r="C28" s="1" t="s">
        <v>84</v>
      </c>
      <c r="D28" s="61">
        <v>0</v>
      </c>
      <c r="E28" s="61">
        <v>200</v>
      </c>
      <c r="F28" s="61">
        <v>200</v>
      </c>
      <c r="G28" s="61">
        <v>400</v>
      </c>
      <c r="H28" s="61"/>
      <c r="I28" s="61"/>
    </row>
    <row r="29" spans="1:12" x14ac:dyDescent="0.25">
      <c r="C29" s="1" t="s">
        <v>85</v>
      </c>
      <c r="D29" s="4"/>
      <c r="E29" s="4">
        <v>16000</v>
      </c>
      <c r="F29" s="4">
        <v>16000</v>
      </c>
      <c r="G29" s="4">
        <v>16000</v>
      </c>
      <c r="H29" s="4"/>
      <c r="I29" s="3"/>
    </row>
    <row r="30" spans="1:12" x14ac:dyDescent="0.25">
      <c r="C30" s="20" t="s">
        <v>86</v>
      </c>
      <c r="D30" s="58">
        <f>D29*D28</f>
        <v>0</v>
      </c>
      <c r="E30" s="58">
        <f>E29*E28</f>
        <v>3200000</v>
      </c>
      <c r="F30" s="58">
        <f>F29*F28</f>
        <v>3200000</v>
      </c>
      <c r="G30" s="58">
        <f>G29*G28</f>
        <v>6400000</v>
      </c>
      <c r="H30" s="58">
        <f>H29*H28</f>
        <v>0</v>
      </c>
      <c r="I30" s="67">
        <f>SUM(D30:H30)</f>
        <v>12800000</v>
      </c>
    </row>
    <row r="31" spans="1:12" x14ac:dyDescent="0.25">
      <c r="A31">
        <v>200</v>
      </c>
      <c r="C31" s="1" t="s">
        <v>87</v>
      </c>
      <c r="D31" s="51"/>
      <c r="E31" s="51"/>
      <c r="F31" s="51"/>
      <c r="G31" s="51"/>
      <c r="H31" s="51">
        <f>H28*300</f>
        <v>0</v>
      </c>
      <c r="I31" s="51">
        <f>I27*A31</f>
        <v>40000</v>
      </c>
    </row>
    <row r="32" spans="1:12" x14ac:dyDescent="0.25">
      <c r="A32">
        <v>800</v>
      </c>
      <c r="C32" s="1" t="s">
        <v>88</v>
      </c>
      <c r="D32" s="51"/>
      <c r="E32" s="51"/>
      <c r="F32" s="51"/>
      <c r="G32" s="51"/>
      <c r="H32" s="51">
        <f>H31*800</f>
        <v>0</v>
      </c>
      <c r="I32" s="51">
        <f>I31*A32</f>
        <v>32000000</v>
      </c>
    </row>
    <row r="33" spans="1:13" x14ac:dyDescent="0.25">
      <c r="C33" s="6"/>
      <c r="D33" s="7"/>
      <c r="E33" s="7"/>
      <c r="F33" s="7"/>
      <c r="G33" s="7"/>
      <c r="H33" s="7"/>
      <c r="I33" s="8"/>
    </row>
    <row r="34" spans="1:13" ht="15.75" x14ac:dyDescent="0.25">
      <c r="B34" s="56">
        <v>3</v>
      </c>
      <c r="C34" s="20" t="s">
        <v>332</v>
      </c>
      <c r="D34" s="20">
        <v>2023</v>
      </c>
      <c r="E34" s="20">
        <v>2024</v>
      </c>
      <c r="F34" s="20">
        <v>2025</v>
      </c>
      <c r="G34" s="20">
        <v>2026</v>
      </c>
      <c r="H34" s="20">
        <v>2027</v>
      </c>
      <c r="I34" s="20" t="s">
        <v>82</v>
      </c>
    </row>
    <row r="35" spans="1:13" x14ac:dyDescent="0.25">
      <c r="B35" s="53">
        <v>0.5</v>
      </c>
      <c r="C35" s="5" t="s">
        <v>90</v>
      </c>
      <c r="D35" s="61">
        <f>D8*$B35</f>
        <v>100</v>
      </c>
      <c r="E35" s="61">
        <f>E8*$B35</f>
        <v>1000</v>
      </c>
      <c r="F35" s="61">
        <f>F8*$B35</f>
        <v>1000</v>
      </c>
      <c r="G35" s="61">
        <f>G8*$B35</f>
        <v>1400</v>
      </c>
      <c r="H35" s="61">
        <f>H8*$B35</f>
        <v>1500</v>
      </c>
      <c r="I35" s="59">
        <f>SUM(D35:H35)</f>
        <v>5000</v>
      </c>
    </row>
    <row r="36" spans="1:13" x14ac:dyDescent="0.25">
      <c r="A36" s="52">
        <v>5000</v>
      </c>
      <c r="B36" s="53">
        <v>0.25</v>
      </c>
      <c r="C36" s="57" t="s">
        <v>91</v>
      </c>
      <c r="D36" s="4">
        <f>$A36*$B36</f>
        <v>1250</v>
      </c>
      <c r="E36" s="4">
        <f t="shared" ref="E36:H36" si="11">$A36*$B36</f>
        <v>1250</v>
      </c>
      <c r="F36" s="4">
        <f t="shared" si="11"/>
        <v>1250</v>
      </c>
      <c r="G36" s="4">
        <f t="shared" si="11"/>
        <v>1250</v>
      </c>
      <c r="H36" s="4">
        <f t="shared" si="11"/>
        <v>1250</v>
      </c>
      <c r="I36" s="63"/>
    </row>
    <row r="37" spans="1:13" x14ac:dyDescent="0.25">
      <c r="C37" s="20" t="s">
        <v>27</v>
      </c>
      <c r="D37" s="58">
        <f>D35*D36</f>
        <v>125000</v>
      </c>
      <c r="E37" s="58">
        <f t="shared" ref="E37:H37" si="12">E35*E36</f>
        <v>1250000</v>
      </c>
      <c r="F37" s="58">
        <f t="shared" si="12"/>
        <v>1250000</v>
      </c>
      <c r="G37" s="58">
        <f t="shared" si="12"/>
        <v>1750000</v>
      </c>
      <c r="H37" s="58">
        <f t="shared" si="12"/>
        <v>1875000</v>
      </c>
      <c r="I37" s="67">
        <f>SUM(D37:H37)</f>
        <v>6250000</v>
      </c>
    </row>
    <row r="38" spans="1:13" x14ac:dyDescent="0.25">
      <c r="C38" s="6"/>
      <c r="D38" s="7"/>
      <c r="E38" s="7"/>
      <c r="F38" s="7"/>
      <c r="G38" s="7"/>
      <c r="H38" s="7"/>
      <c r="I38" s="8"/>
    </row>
    <row r="39" spans="1:13" ht="15.75" x14ac:dyDescent="0.25">
      <c r="B39" s="56">
        <v>4</v>
      </c>
      <c r="C39" s="20" t="s">
        <v>333</v>
      </c>
      <c r="D39" s="20">
        <v>2023</v>
      </c>
      <c r="E39" s="20">
        <v>2024</v>
      </c>
      <c r="F39" s="20">
        <v>2025</v>
      </c>
      <c r="G39" s="20">
        <v>2026</v>
      </c>
      <c r="H39" s="20">
        <v>2027</v>
      </c>
      <c r="I39" s="20" t="s">
        <v>82</v>
      </c>
    </row>
    <row r="40" spans="1:13" x14ac:dyDescent="0.25">
      <c r="B40" s="53">
        <v>0.5</v>
      </c>
      <c r="C40" s="77" t="s">
        <v>90</v>
      </c>
      <c r="D40" s="78">
        <f>D8*$B40</f>
        <v>100</v>
      </c>
      <c r="E40" s="78">
        <f>E8*$B40</f>
        <v>1000</v>
      </c>
      <c r="F40" s="78">
        <f>F8*$B40</f>
        <v>1000</v>
      </c>
      <c r="G40" s="78">
        <f>G8*$B40</f>
        <v>1400</v>
      </c>
      <c r="H40" s="78">
        <f>H8*$B40</f>
        <v>1500</v>
      </c>
      <c r="I40" s="59">
        <f>SUM(D40:H40)</f>
        <v>5000</v>
      </c>
    </row>
    <row r="41" spans="1:13" x14ac:dyDescent="0.25">
      <c r="A41" s="52">
        <v>10000</v>
      </c>
      <c r="B41" s="53">
        <v>0.25</v>
      </c>
      <c r="C41" s="57" t="s">
        <v>93</v>
      </c>
      <c r="D41" s="4">
        <f>$A41*$B41</f>
        <v>2500</v>
      </c>
      <c r="E41" s="4">
        <f t="shared" ref="E41:H42" si="13">$A41*$B41</f>
        <v>2500</v>
      </c>
      <c r="F41" s="4">
        <f t="shared" si="13"/>
        <v>2500</v>
      </c>
      <c r="G41" s="4">
        <f t="shared" si="13"/>
        <v>2500</v>
      </c>
      <c r="H41" s="4">
        <f t="shared" si="13"/>
        <v>2500</v>
      </c>
      <c r="I41" s="61"/>
    </row>
    <row r="42" spans="1:13" x14ac:dyDescent="0.25">
      <c r="A42" s="52">
        <v>10000</v>
      </c>
      <c r="B42" s="53">
        <v>0.5</v>
      </c>
      <c r="C42" s="79" t="s">
        <v>94</v>
      </c>
      <c r="D42" s="4">
        <f>$A42*$B42</f>
        <v>5000</v>
      </c>
      <c r="E42" s="4">
        <f t="shared" si="13"/>
        <v>5000</v>
      </c>
      <c r="F42" s="4">
        <f t="shared" si="13"/>
        <v>5000</v>
      </c>
      <c r="G42" s="4">
        <f t="shared" si="13"/>
        <v>5000</v>
      </c>
      <c r="H42" s="4">
        <f t="shared" si="13"/>
        <v>5000</v>
      </c>
      <c r="I42" s="2"/>
    </row>
    <row r="43" spans="1:13" x14ac:dyDescent="0.25">
      <c r="A43" s="52"/>
      <c r="B43" s="53">
        <v>0.5</v>
      </c>
      <c r="C43" s="79" t="s">
        <v>95</v>
      </c>
      <c r="D43" s="4">
        <f>(D41*D40)*$B43</f>
        <v>125000</v>
      </c>
      <c r="E43" s="4">
        <f t="shared" ref="E43:H43" si="14">(E41*E40)*$B43</f>
        <v>1250000</v>
      </c>
      <c r="F43" s="4">
        <f t="shared" si="14"/>
        <v>1250000</v>
      </c>
      <c r="G43" s="4">
        <f t="shared" si="14"/>
        <v>1750000</v>
      </c>
      <c r="H43" s="4">
        <f t="shared" si="14"/>
        <v>1875000</v>
      </c>
      <c r="I43" s="4">
        <f>SUM(D43:H43)</f>
        <v>6250000</v>
      </c>
    </row>
    <row r="44" spans="1:13" x14ac:dyDescent="0.25">
      <c r="A44" s="52"/>
      <c r="B44" s="53">
        <v>0.5</v>
      </c>
      <c r="C44" s="79" t="s">
        <v>96</v>
      </c>
      <c r="D44" s="4">
        <f>(D40*D42)*$B44</f>
        <v>250000</v>
      </c>
      <c r="E44" s="4">
        <f t="shared" ref="E44:H44" si="15">(E40*E42)*$B44</f>
        <v>2500000</v>
      </c>
      <c r="F44" s="4">
        <f t="shared" si="15"/>
        <v>2500000</v>
      </c>
      <c r="G44" s="4">
        <f t="shared" si="15"/>
        <v>3500000</v>
      </c>
      <c r="H44" s="4">
        <f t="shared" si="15"/>
        <v>3750000</v>
      </c>
      <c r="I44" s="4">
        <f>SUM(D44:H44)</f>
        <v>12500000</v>
      </c>
    </row>
    <row r="45" spans="1:13" x14ac:dyDescent="0.25">
      <c r="C45" s="20" t="s">
        <v>27</v>
      </c>
      <c r="D45" s="58">
        <f>SUM(D43:D44)</f>
        <v>375000</v>
      </c>
      <c r="E45" s="58">
        <f t="shared" ref="E45:H45" si="16">SUM(E43:E44)</f>
        <v>3750000</v>
      </c>
      <c r="F45" s="58">
        <f t="shared" si="16"/>
        <v>3750000</v>
      </c>
      <c r="G45" s="58">
        <f t="shared" si="16"/>
        <v>5250000</v>
      </c>
      <c r="H45" s="58">
        <f t="shared" si="16"/>
        <v>5625000</v>
      </c>
      <c r="I45" s="67">
        <f>SUM(D45:H45)</f>
        <v>18750000</v>
      </c>
      <c r="K45" t="s">
        <v>157</v>
      </c>
      <c r="L45" s="69">
        <f>SUM(I43:I44)</f>
        <v>18750000</v>
      </c>
    </row>
    <row r="46" spans="1:13" x14ac:dyDescent="0.25">
      <c r="C46" s="6"/>
      <c r="D46" s="7"/>
      <c r="E46" s="7"/>
      <c r="F46" s="7"/>
      <c r="G46" s="7"/>
      <c r="H46" s="7"/>
      <c r="I46" s="8"/>
    </row>
    <row r="47" spans="1:13" ht="15.75" x14ac:dyDescent="0.25">
      <c r="B47" s="56">
        <v>5</v>
      </c>
      <c r="C47" s="20" t="s">
        <v>334</v>
      </c>
      <c r="D47" s="20">
        <v>2023</v>
      </c>
      <c r="E47" s="20">
        <v>2024</v>
      </c>
      <c r="F47" s="20">
        <v>2025</v>
      </c>
      <c r="G47" s="20">
        <v>2026</v>
      </c>
      <c r="H47" s="20">
        <v>2027</v>
      </c>
      <c r="I47" s="20" t="s">
        <v>82</v>
      </c>
      <c r="L47" s="53">
        <v>0.05</v>
      </c>
      <c r="M47">
        <v>800000</v>
      </c>
    </row>
    <row r="48" spans="1:13" x14ac:dyDescent="0.25">
      <c r="B48" s="53">
        <v>0.2</v>
      </c>
      <c r="C48" s="5" t="s">
        <v>90</v>
      </c>
      <c r="D48" s="65">
        <f>D8*$B48</f>
        <v>40</v>
      </c>
      <c r="E48" s="65">
        <f>E8*$B48</f>
        <v>400</v>
      </c>
      <c r="F48" s="65">
        <f>F8*$B48</f>
        <v>400</v>
      </c>
      <c r="G48" s="65">
        <f>G8*$B48</f>
        <v>560</v>
      </c>
      <c r="H48" s="65">
        <f>H8*$B48</f>
        <v>600</v>
      </c>
      <c r="I48" s="2">
        <f>SUM(D48:H48)</f>
        <v>2000</v>
      </c>
      <c r="M48">
        <f>M47*5%</f>
        <v>40000</v>
      </c>
    </row>
    <row r="49" spans="1:12" x14ac:dyDescent="0.25">
      <c r="A49" s="53">
        <v>0.25</v>
      </c>
      <c r="C49" s="5" t="s">
        <v>325</v>
      </c>
      <c r="D49" s="61">
        <f>D$48*$A49</f>
        <v>10</v>
      </c>
      <c r="E49" s="61">
        <f t="shared" ref="E49:H50" si="17">E$48*$A49</f>
        <v>100</v>
      </c>
      <c r="F49" s="61">
        <f t="shared" si="17"/>
        <v>100</v>
      </c>
      <c r="G49" s="61">
        <f t="shared" si="17"/>
        <v>140</v>
      </c>
      <c r="H49" s="61">
        <f t="shared" si="17"/>
        <v>150</v>
      </c>
      <c r="I49" s="2">
        <f>SUM(D49:H49)</f>
        <v>500</v>
      </c>
    </row>
    <row r="50" spans="1:12" x14ac:dyDescent="0.25">
      <c r="A50" s="53">
        <v>0.75</v>
      </c>
      <c r="C50" s="5" t="s">
        <v>326</v>
      </c>
      <c r="D50" s="61">
        <f>D$48*$A50</f>
        <v>30</v>
      </c>
      <c r="E50" s="61">
        <f t="shared" si="17"/>
        <v>300</v>
      </c>
      <c r="F50" s="61">
        <f t="shared" si="17"/>
        <v>300</v>
      </c>
      <c r="G50" s="61">
        <f t="shared" si="17"/>
        <v>420</v>
      </c>
      <c r="H50" s="61">
        <f t="shared" si="17"/>
        <v>450</v>
      </c>
      <c r="I50" s="2">
        <f>SUM(D50:H50)</f>
        <v>1500</v>
      </c>
    </row>
    <row r="51" spans="1:12" x14ac:dyDescent="0.25">
      <c r="A51" s="66">
        <v>20000</v>
      </c>
      <c r="C51" s="5" t="s">
        <v>327</v>
      </c>
      <c r="D51" s="4">
        <f>D$49*$A51</f>
        <v>200000</v>
      </c>
      <c r="E51" s="4">
        <f t="shared" ref="E51:H51" si="18">E$49*$A51</f>
        <v>2000000</v>
      </c>
      <c r="F51" s="4">
        <f t="shared" si="18"/>
        <v>2000000</v>
      </c>
      <c r="G51" s="4">
        <f t="shared" si="18"/>
        <v>2800000</v>
      </c>
      <c r="H51" s="4">
        <f t="shared" si="18"/>
        <v>3000000</v>
      </c>
      <c r="I51" s="4">
        <f>SUM(D51:H51)</f>
        <v>10000000</v>
      </c>
    </row>
    <row r="52" spans="1:12" x14ac:dyDescent="0.25">
      <c r="A52" s="66">
        <v>10000</v>
      </c>
      <c r="C52" s="5" t="s">
        <v>328</v>
      </c>
      <c r="D52" s="4">
        <f>D$50*$A52</f>
        <v>300000</v>
      </c>
      <c r="E52" s="4">
        <f t="shared" ref="E52:H52" si="19">E$50*$A52</f>
        <v>3000000</v>
      </c>
      <c r="F52" s="4">
        <f t="shared" si="19"/>
        <v>3000000</v>
      </c>
      <c r="G52" s="4">
        <f t="shared" si="19"/>
        <v>4200000</v>
      </c>
      <c r="H52" s="4">
        <f t="shared" si="19"/>
        <v>4500000</v>
      </c>
      <c r="I52" s="4">
        <f>SUM(D52:H52)</f>
        <v>15000000</v>
      </c>
    </row>
    <row r="53" spans="1:12" x14ac:dyDescent="0.25">
      <c r="A53" s="53"/>
      <c r="C53" s="20" t="s">
        <v>27</v>
      </c>
      <c r="D53" s="58">
        <f>SUM(D51:D52)</f>
        <v>500000</v>
      </c>
      <c r="E53" s="58">
        <f t="shared" ref="E53:H53" si="20">SUM(E51:E52)</f>
        <v>5000000</v>
      </c>
      <c r="F53" s="58">
        <f t="shared" si="20"/>
        <v>5000000</v>
      </c>
      <c r="G53" s="58">
        <f t="shared" si="20"/>
        <v>7000000</v>
      </c>
      <c r="H53" s="58">
        <f t="shared" si="20"/>
        <v>7500000</v>
      </c>
      <c r="I53" s="67">
        <f>SUM(I51:I52)</f>
        <v>25000000</v>
      </c>
      <c r="K53" t="s">
        <v>157</v>
      </c>
      <c r="L53" s="69">
        <f>SUM(D53:H53)</f>
        <v>25000000</v>
      </c>
    </row>
    <row r="54" spans="1:12" x14ac:dyDescent="0.25">
      <c r="C54" s="6"/>
      <c r="D54" s="7"/>
      <c r="E54" s="7"/>
      <c r="F54" s="7"/>
      <c r="G54" s="7"/>
      <c r="H54" s="7"/>
      <c r="I54" s="8"/>
    </row>
    <row r="55" spans="1:12" ht="15.75" x14ac:dyDescent="0.25">
      <c r="B55" s="56">
        <v>6</v>
      </c>
      <c r="C55" s="20" t="s">
        <v>335</v>
      </c>
      <c r="D55" s="20">
        <v>2023</v>
      </c>
      <c r="E55" s="20">
        <v>2024</v>
      </c>
      <c r="F55" s="20">
        <v>2025</v>
      </c>
      <c r="G55" s="20">
        <v>2026</v>
      </c>
      <c r="H55" s="20">
        <v>2027</v>
      </c>
      <c r="I55" s="20" t="s">
        <v>98</v>
      </c>
    </row>
    <row r="56" spans="1:12" x14ac:dyDescent="0.25">
      <c r="C56" s="9" t="s">
        <v>99</v>
      </c>
      <c r="D56" s="71">
        <f>D8</f>
        <v>200</v>
      </c>
      <c r="E56" s="71">
        <f>E8</f>
        <v>2000</v>
      </c>
      <c r="F56" s="71">
        <f>F8</f>
        <v>2000</v>
      </c>
      <c r="G56" s="71">
        <f>G8</f>
        <v>2800</v>
      </c>
      <c r="H56" s="71">
        <f>H8</f>
        <v>3000</v>
      </c>
      <c r="I56" s="24">
        <f>SUM(D56:H56)</f>
        <v>10000</v>
      </c>
    </row>
    <row r="57" spans="1:12" x14ac:dyDescent="0.25">
      <c r="C57" s="1" t="s">
        <v>100</v>
      </c>
      <c r="D57" s="73">
        <f>SUM(D59:D61)</f>
        <v>100</v>
      </c>
      <c r="E57" s="73">
        <f t="shared" ref="E57:H57" si="21">SUM(E59:E61)</f>
        <v>1000</v>
      </c>
      <c r="F57" s="73">
        <f t="shared" si="21"/>
        <v>1000</v>
      </c>
      <c r="G57" s="73">
        <f t="shared" si="21"/>
        <v>1400</v>
      </c>
      <c r="H57" s="73">
        <f t="shared" si="21"/>
        <v>1500</v>
      </c>
      <c r="I57" s="72">
        <f>SUM(D57:H57)</f>
        <v>5000</v>
      </c>
    </row>
    <row r="58" spans="1:12" x14ac:dyDescent="0.25">
      <c r="C58" s="1" t="s">
        <v>101</v>
      </c>
      <c r="D58" s="28">
        <f>D57/D56</f>
        <v>0.5</v>
      </c>
      <c r="E58" s="10">
        <f t="shared" ref="E58:I58" si="22">E57/E56</f>
        <v>0.5</v>
      </c>
      <c r="F58" s="10">
        <f t="shared" si="22"/>
        <v>0.5</v>
      </c>
      <c r="G58" s="10">
        <f t="shared" si="22"/>
        <v>0.5</v>
      </c>
      <c r="H58" s="10">
        <f t="shared" si="22"/>
        <v>0.5</v>
      </c>
      <c r="I58" s="27">
        <f t="shared" si="22"/>
        <v>0.5</v>
      </c>
    </row>
    <row r="59" spans="1:12" x14ac:dyDescent="0.25">
      <c r="B59" s="53">
        <v>0.2</v>
      </c>
      <c r="C59" s="5" t="s">
        <v>102</v>
      </c>
      <c r="D59" s="5">
        <f>D56*$B59</f>
        <v>40</v>
      </c>
      <c r="E59" s="5">
        <f t="shared" ref="E59:H59" si="23">E56*$B59</f>
        <v>400</v>
      </c>
      <c r="F59" s="5">
        <f t="shared" si="23"/>
        <v>400</v>
      </c>
      <c r="G59" s="5">
        <f t="shared" si="23"/>
        <v>560</v>
      </c>
      <c r="H59" s="5">
        <f t="shared" si="23"/>
        <v>600</v>
      </c>
      <c r="I59" s="24">
        <f>SUM(D59:H59)</f>
        <v>2000</v>
      </c>
      <c r="K59" s="19"/>
    </row>
    <row r="60" spans="1:12" x14ac:dyDescent="0.25">
      <c r="B60" s="53">
        <v>0.1</v>
      </c>
      <c r="C60" s="5" t="s">
        <v>103</v>
      </c>
      <c r="D60" s="5">
        <f>D56*$B60</f>
        <v>20</v>
      </c>
      <c r="E60" s="5">
        <f t="shared" ref="E60:H60" si="24">E56*$B60</f>
        <v>200</v>
      </c>
      <c r="F60" s="5">
        <f t="shared" si="24"/>
        <v>200</v>
      </c>
      <c r="G60" s="5">
        <f t="shared" si="24"/>
        <v>280</v>
      </c>
      <c r="H60" s="5">
        <f t="shared" si="24"/>
        <v>300</v>
      </c>
      <c r="I60" s="24">
        <f>SUM(D60:H60)</f>
        <v>1000</v>
      </c>
    </row>
    <row r="61" spans="1:12" x14ac:dyDescent="0.25">
      <c r="B61" s="53">
        <v>0.2</v>
      </c>
      <c r="C61" s="5" t="s">
        <v>104</v>
      </c>
      <c r="D61" s="5">
        <f>D56*$B61</f>
        <v>40</v>
      </c>
      <c r="E61" s="5">
        <f t="shared" ref="E61:H61" si="25">E56*$B61</f>
        <v>400</v>
      </c>
      <c r="F61" s="5">
        <f t="shared" si="25"/>
        <v>400</v>
      </c>
      <c r="G61" s="5">
        <f t="shared" si="25"/>
        <v>560</v>
      </c>
      <c r="H61" s="5">
        <f t="shared" si="25"/>
        <v>600</v>
      </c>
      <c r="I61" s="24">
        <f>SUM(D61:H61)</f>
        <v>2000</v>
      </c>
    </row>
    <row r="62" spans="1:12" x14ac:dyDescent="0.25">
      <c r="C62" s="13" t="s">
        <v>105</v>
      </c>
      <c r="D62" s="23">
        <v>10000</v>
      </c>
      <c r="E62" s="23">
        <v>10000</v>
      </c>
      <c r="F62" s="23">
        <v>10000</v>
      </c>
      <c r="G62" s="23">
        <v>10000</v>
      </c>
      <c r="H62" s="23">
        <v>10000</v>
      </c>
      <c r="I62" s="26"/>
    </row>
    <row r="63" spans="1:12" x14ac:dyDescent="0.25">
      <c r="C63" s="5" t="s">
        <v>106</v>
      </c>
      <c r="D63" s="74">
        <f>D59*$D$62</f>
        <v>400000</v>
      </c>
      <c r="E63" s="74">
        <f>E59*$E$62</f>
        <v>4000000</v>
      </c>
      <c r="F63" s="74">
        <f>F59*$F$62</f>
        <v>4000000</v>
      </c>
      <c r="G63" s="74">
        <f>G59*$G$62</f>
        <v>5600000</v>
      </c>
      <c r="H63" s="74">
        <f>H59*$H$62</f>
        <v>6000000</v>
      </c>
      <c r="I63" s="25">
        <f>SUM(D63:H63)</f>
        <v>20000000</v>
      </c>
    </row>
    <row r="64" spans="1:12" x14ac:dyDescent="0.25">
      <c r="C64" s="5" t="s">
        <v>107</v>
      </c>
      <c r="D64" s="74">
        <f t="shared" ref="D64:D65" si="26">D60*$D$62</f>
        <v>200000</v>
      </c>
      <c r="E64" s="74">
        <f t="shared" ref="E64:E65" si="27">E60*$E$62</f>
        <v>2000000</v>
      </c>
      <c r="F64" s="74">
        <f t="shared" ref="F64:F65" si="28">F60*$F$62</f>
        <v>2000000</v>
      </c>
      <c r="G64" s="74">
        <f t="shared" ref="G64:G65" si="29">G60*$G$62</f>
        <v>2800000</v>
      </c>
      <c r="H64" s="74">
        <f t="shared" ref="H64:H65" si="30">H60*$H$62</f>
        <v>3000000</v>
      </c>
      <c r="I64" s="25">
        <f>SUM(D64:H64)</f>
        <v>10000000</v>
      </c>
    </row>
    <row r="65" spans="1:9" x14ac:dyDescent="0.25">
      <c r="C65" s="5" t="s">
        <v>108</v>
      </c>
      <c r="D65" s="74">
        <f t="shared" si="26"/>
        <v>400000</v>
      </c>
      <c r="E65" s="74">
        <f t="shared" si="27"/>
        <v>4000000</v>
      </c>
      <c r="F65" s="74">
        <f t="shared" si="28"/>
        <v>4000000</v>
      </c>
      <c r="G65" s="74">
        <f t="shared" si="29"/>
        <v>5600000</v>
      </c>
      <c r="H65" s="74">
        <f t="shared" si="30"/>
        <v>6000000</v>
      </c>
      <c r="I65" s="25">
        <f>SUM(D65:H65)</f>
        <v>20000000</v>
      </c>
    </row>
    <row r="66" spans="1:9" x14ac:dyDescent="0.25">
      <c r="C66" s="34" t="s">
        <v>109</v>
      </c>
      <c r="D66" s="75">
        <f>SUM(D63:D65)</f>
        <v>1000000</v>
      </c>
      <c r="E66" s="75">
        <f t="shared" ref="E66:H66" si="31">SUM(E63:E65)</f>
        <v>10000000</v>
      </c>
      <c r="F66" s="75">
        <f t="shared" si="31"/>
        <v>10000000</v>
      </c>
      <c r="G66" s="75">
        <f t="shared" si="31"/>
        <v>14000000</v>
      </c>
      <c r="H66" s="75">
        <f t="shared" si="31"/>
        <v>15000000</v>
      </c>
      <c r="I66" s="35">
        <f>SUM(D66:H66)</f>
        <v>50000000</v>
      </c>
    </row>
    <row r="75" spans="1:9" x14ac:dyDescent="0.25">
      <c r="C75" s="20" t="s">
        <v>110</v>
      </c>
      <c r="D75" s="20">
        <v>2023</v>
      </c>
      <c r="E75" s="20">
        <v>2024</v>
      </c>
      <c r="F75" s="20">
        <v>2025</v>
      </c>
      <c r="G75" s="20">
        <v>2026</v>
      </c>
      <c r="H75" s="20">
        <v>2027</v>
      </c>
      <c r="I75" s="20" t="s">
        <v>98</v>
      </c>
    </row>
    <row r="76" spans="1:9" x14ac:dyDescent="0.25">
      <c r="A76">
        <v>13.75</v>
      </c>
      <c r="C76" s="9" t="s">
        <v>99</v>
      </c>
      <c r="D76" s="31">
        <f>D56</f>
        <v>200</v>
      </c>
      <c r="E76" s="31">
        <f>E56</f>
        <v>2000</v>
      </c>
      <c r="F76" s="31">
        <f>F56</f>
        <v>2000</v>
      </c>
      <c r="G76" s="31">
        <f>G56</f>
        <v>2800</v>
      </c>
      <c r="H76" s="31">
        <f>H56</f>
        <v>3000</v>
      </c>
      <c r="I76" s="24">
        <f>SUM(D76:H76)</f>
        <v>10000</v>
      </c>
    </row>
    <row r="77" spans="1:9" x14ac:dyDescent="0.25">
      <c r="C77" s="5" t="s">
        <v>111</v>
      </c>
      <c r="D77" s="15"/>
      <c r="E77" s="15"/>
      <c r="F77" s="15"/>
      <c r="G77" s="15"/>
      <c r="H77" s="15"/>
      <c r="I77" s="25">
        <f>SUM(D77:H77)</f>
        <v>0</v>
      </c>
    </row>
    <row r="78" spans="1:9" x14ac:dyDescent="0.25">
      <c r="C78" s="5" t="s">
        <v>112</v>
      </c>
      <c r="D78" s="15"/>
      <c r="E78" s="15"/>
      <c r="F78" s="15"/>
      <c r="G78" s="15"/>
      <c r="H78" s="15"/>
      <c r="I78" s="25">
        <f>SUM(D78:H78)</f>
        <v>0</v>
      </c>
    </row>
    <row r="79" spans="1:9" x14ac:dyDescent="0.25">
      <c r="C79" s="5" t="s">
        <v>112</v>
      </c>
      <c r="D79" s="15"/>
      <c r="E79" s="15"/>
      <c r="F79" s="15"/>
      <c r="G79" s="15"/>
      <c r="H79" s="15"/>
      <c r="I79" s="25">
        <f>SUM(D79:H79)</f>
        <v>0</v>
      </c>
    </row>
    <row r="80" spans="1:9" x14ac:dyDescent="0.25">
      <c r="C80" s="21" t="s">
        <v>113</v>
      </c>
      <c r="D80" s="22" t="e">
        <f>(#REF!+D66)*$A$76</f>
        <v>#REF!</v>
      </c>
      <c r="E80" s="22" t="e">
        <f>(#REF!+E66)*$A$76</f>
        <v>#REF!</v>
      </c>
      <c r="F80" s="22" t="e">
        <f>(#REF!+F66)*$A$76</f>
        <v>#REF!</v>
      </c>
      <c r="G80" s="22" t="e">
        <f>(#REF!+G66)*$A$76</f>
        <v>#REF!</v>
      </c>
      <c r="H80" s="22" t="e">
        <f>(#REF!+H66)*$A$76</f>
        <v>#REF!</v>
      </c>
      <c r="I80" s="22" t="e">
        <f>SUM(D80:H80)</f>
        <v>#REF!</v>
      </c>
    </row>
    <row r="85" spans="3:10" x14ac:dyDescent="0.25">
      <c r="D85" s="1" t="s">
        <v>235</v>
      </c>
      <c r="E85" s="1" t="s">
        <v>236</v>
      </c>
    </row>
    <row r="86" spans="3:10" x14ac:dyDescent="0.25">
      <c r="C86" s="1" t="s">
        <v>237</v>
      </c>
      <c r="D86" s="1">
        <v>805</v>
      </c>
      <c r="E86" s="1">
        <f>SUM(E93:E94)</f>
        <v>82</v>
      </c>
    </row>
    <row r="87" spans="3:10" x14ac:dyDescent="0.25">
      <c r="C87" s="1" t="s">
        <v>238</v>
      </c>
      <c r="D87" s="1">
        <v>114</v>
      </c>
      <c r="E87" s="1"/>
    </row>
    <row r="88" spans="3:10" x14ac:dyDescent="0.25">
      <c r="C88" s="14" t="s">
        <v>239</v>
      </c>
      <c r="D88" s="14">
        <v>56</v>
      </c>
      <c r="E88" s="14">
        <v>15</v>
      </c>
    </row>
    <row r="89" spans="3:10" x14ac:dyDescent="0.25">
      <c r="C89" s="14" t="s">
        <v>240</v>
      </c>
      <c r="D89" s="14"/>
      <c r="E89" s="14"/>
      <c r="G89" s="16" t="s">
        <v>186</v>
      </c>
      <c r="H89" s="17">
        <v>52455</v>
      </c>
      <c r="I89" s="17"/>
    </row>
    <row r="90" spans="3:10" x14ac:dyDescent="0.25">
      <c r="C90" s="14" t="s">
        <v>241</v>
      </c>
      <c r="D90" s="12">
        <v>1600000</v>
      </c>
      <c r="E90" s="12">
        <v>22000000</v>
      </c>
      <c r="G90" s="1" t="s">
        <v>187</v>
      </c>
      <c r="H90" s="2">
        <v>44902</v>
      </c>
      <c r="I90" s="2">
        <v>50000000</v>
      </c>
      <c r="J90" s="18">
        <f>H90/H89</f>
        <v>0.8560099132589839</v>
      </c>
    </row>
    <row r="91" spans="3:10" x14ac:dyDescent="0.25">
      <c r="C91" s="1" t="s">
        <v>242</v>
      </c>
      <c r="D91" s="1"/>
      <c r="E91" s="1">
        <v>5</v>
      </c>
      <c r="G91" s="1" t="s">
        <v>188</v>
      </c>
      <c r="H91" s="2">
        <v>5290</v>
      </c>
      <c r="I91" s="2">
        <v>39000000</v>
      </c>
      <c r="J91" s="18">
        <f>H91/H89</f>
        <v>0.10084834620150605</v>
      </c>
    </row>
    <row r="92" spans="3:10" x14ac:dyDescent="0.25">
      <c r="C92" s="1" t="s">
        <v>243</v>
      </c>
      <c r="D92" s="1"/>
      <c r="E92" s="1">
        <v>10</v>
      </c>
      <c r="G92" s="1" t="s">
        <v>189</v>
      </c>
      <c r="H92" s="2">
        <v>2263</v>
      </c>
      <c r="I92" s="2">
        <v>41000000</v>
      </c>
      <c r="J92" s="18">
        <f>H92/H89</f>
        <v>4.3141740539510059E-2</v>
      </c>
    </row>
    <row r="93" spans="3:10" x14ac:dyDescent="0.25">
      <c r="C93" s="1" t="s">
        <v>244</v>
      </c>
      <c r="D93" s="1"/>
      <c r="E93" s="1">
        <v>55</v>
      </c>
    </row>
    <row r="94" spans="3:10" x14ac:dyDescent="0.25">
      <c r="C94" s="1" t="s">
        <v>245</v>
      </c>
      <c r="D94" s="1"/>
      <c r="E94" s="1">
        <v>27</v>
      </c>
    </row>
    <row r="95" spans="3:10" x14ac:dyDescent="0.25">
      <c r="C95" s="14" t="s">
        <v>246</v>
      </c>
      <c r="D95" s="14"/>
      <c r="E95" s="32">
        <f>E90/D90</f>
        <v>13.75</v>
      </c>
    </row>
    <row r="96" spans="3:10" x14ac:dyDescent="0.25">
      <c r="C96" s="14" t="s">
        <v>247</v>
      </c>
      <c r="D96" s="14"/>
      <c r="E96" s="33">
        <f>E86/D86</f>
        <v>0.10186335403726708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B35B0-F0AD-4F27-A660-D6F08838090F}">
  <dimension ref="A1:M96"/>
  <sheetViews>
    <sheetView topLeftCell="A48"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2" max="12" width="13.140625" bestFit="1" customWidth="1"/>
  </cols>
  <sheetData>
    <row r="1" spans="1:12" ht="26.25" x14ac:dyDescent="0.4">
      <c r="A1" s="265" t="s">
        <v>336</v>
      </c>
      <c r="B1" s="265"/>
      <c r="C1" s="265"/>
      <c r="D1" s="265"/>
      <c r="E1" s="265"/>
      <c r="F1" s="265"/>
      <c r="G1" s="265"/>
      <c r="H1" s="265"/>
      <c r="I1" s="265"/>
    </row>
    <row r="3" spans="1:12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98</v>
      </c>
    </row>
    <row r="4" spans="1:12" x14ac:dyDescent="0.25">
      <c r="C4" s="5" t="s">
        <v>3</v>
      </c>
      <c r="D4" s="60">
        <v>200</v>
      </c>
      <c r="E4" s="60">
        <f>E8+D8</f>
        <v>2200</v>
      </c>
      <c r="F4" s="60">
        <f>F8+E8+D8</f>
        <v>4200</v>
      </c>
      <c r="G4" s="60">
        <v>7000</v>
      </c>
      <c r="H4" s="60">
        <f>H8+G8+F8+E8+D8</f>
        <v>10000</v>
      </c>
      <c r="I4" s="5"/>
    </row>
    <row r="5" spans="1:12" x14ac:dyDescent="0.25">
      <c r="C5" s="13" t="s">
        <v>4</v>
      </c>
      <c r="D5" s="60">
        <f>D$4*$J$90</f>
        <v>171.20198265179678</v>
      </c>
      <c r="E5" s="60">
        <f>E$4*$J$90</f>
        <v>1883.2218091697646</v>
      </c>
      <c r="F5" s="60">
        <f>F$4*$J$90</f>
        <v>3595.2416356877325</v>
      </c>
      <c r="G5" s="60">
        <f>G$4*$J$90</f>
        <v>5992.0693928128876</v>
      </c>
      <c r="H5" s="60">
        <f>H$4*$J$90</f>
        <v>8560.0991325898394</v>
      </c>
      <c r="I5" s="5"/>
    </row>
    <row r="6" spans="1:12" x14ac:dyDescent="0.25">
      <c r="C6" s="13" t="s">
        <v>5</v>
      </c>
      <c r="D6" s="60">
        <f>D$4*$J$91</f>
        <v>20.169669240301211</v>
      </c>
      <c r="E6" s="60">
        <f>E$4*$J$91</f>
        <v>221.86636164331333</v>
      </c>
      <c r="F6" s="60">
        <f>F$4*$J$91</f>
        <v>423.56305404632542</v>
      </c>
      <c r="G6" s="60">
        <f>G$4*$J$91</f>
        <v>705.93842341054233</v>
      </c>
      <c r="H6" s="60">
        <f>H$4*$J$91</f>
        <v>1008.4834620150606</v>
      </c>
      <c r="I6" s="5"/>
    </row>
    <row r="7" spans="1:12" x14ac:dyDescent="0.25">
      <c r="A7" s="55"/>
      <c r="C7" s="13" t="s">
        <v>6</v>
      </c>
      <c r="D7" s="60">
        <f>D$4*$J$92</f>
        <v>8.6283481079020117</v>
      </c>
      <c r="E7" s="60">
        <f>E$4*$J$92</f>
        <v>94.911829186922134</v>
      </c>
      <c r="F7" s="60">
        <f>F$4*$J$92</f>
        <v>181.19531026594225</v>
      </c>
      <c r="G7" s="60">
        <f>G$4*$J$92</f>
        <v>301.99218377657041</v>
      </c>
      <c r="H7" s="60">
        <f>H$4*$J$92</f>
        <v>431.41740539510062</v>
      </c>
      <c r="I7" s="5"/>
    </row>
    <row r="8" spans="1:12" x14ac:dyDescent="0.25">
      <c r="C8" s="5" t="s">
        <v>7</v>
      </c>
      <c r="D8" s="62">
        <v>200</v>
      </c>
      <c r="E8" s="62">
        <v>2000</v>
      </c>
      <c r="F8" s="62">
        <v>2000</v>
      </c>
      <c r="G8" s="62">
        <v>2800</v>
      </c>
      <c r="H8" s="62">
        <v>3000</v>
      </c>
      <c r="I8" s="29">
        <f>SUM(D8:H8)</f>
        <v>10000</v>
      </c>
    </row>
    <row r="9" spans="1:12" x14ac:dyDescent="0.25">
      <c r="C9" s="5" t="s">
        <v>213</v>
      </c>
      <c r="D9" s="60">
        <f>D20</f>
        <v>50</v>
      </c>
      <c r="E9" s="60">
        <f t="shared" ref="E9:G9" si="0">E20</f>
        <v>250</v>
      </c>
      <c r="F9" s="60">
        <f t="shared" si="0"/>
        <v>250</v>
      </c>
      <c r="G9" s="60">
        <f t="shared" si="0"/>
        <v>250</v>
      </c>
      <c r="H9" s="60">
        <f>H20</f>
        <v>200</v>
      </c>
      <c r="I9" s="60">
        <f>I20</f>
        <v>1000</v>
      </c>
    </row>
    <row r="10" spans="1:12" x14ac:dyDescent="0.25">
      <c r="C10" s="5" t="s">
        <v>214</v>
      </c>
      <c r="D10" s="60">
        <f>D27</f>
        <v>0</v>
      </c>
      <c r="E10" s="60">
        <f t="shared" ref="E10:I10" si="1">E27</f>
        <v>50</v>
      </c>
      <c r="F10" s="60">
        <f t="shared" si="1"/>
        <v>100</v>
      </c>
      <c r="G10" s="60">
        <f t="shared" si="1"/>
        <v>50</v>
      </c>
      <c r="H10" s="60">
        <f t="shared" si="1"/>
        <v>0</v>
      </c>
      <c r="I10" s="60">
        <f t="shared" si="1"/>
        <v>100</v>
      </c>
    </row>
    <row r="11" spans="1:12" x14ac:dyDescent="0.25">
      <c r="C11" s="5" t="s">
        <v>215</v>
      </c>
      <c r="D11" s="60">
        <f>D35</f>
        <v>20</v>
      </c>
      <c r="E11" s="60">
        <f t="shared" ref="E11:I11" si="2">E35</f>
        <v>200</v>
      </c>
      <c r="F11" s="60">
        <f t="shared" si="2"/>
        <v>200</v>
      </c>
      <c r="G11" s="60">
        <f t="shared" si="2"/>
        <v>280</v>
      </c>
      <c r="H11" s="60">
        <f t="shared" si="2"/>
        <v>300</v>
      </c>
      <c r="I11" s="60">
        <f t="shared" si="2"/>
        <v>1000</v>
      </c>
    </row>
    <row r="12" spans="1:12" x14ac:dyDescent="0.25">
      <c r="C12" s="5" t="s">
        <v>216</v>
      </c>
      <c r="D12" s="60">
        <f>D40</f>
        <v>66</v>
      </c>
      <c r="E12" s="60">
        <f t="shared" ref="E12:I12" si="3">E40</f>
        <v>660</v>
      </c>
      <c r="F12" s="60">
        <f t="shared" si="3"/>
        <v>660</v>
      </c>
      <c r="G12" s="60">
        <f t="shared" si="3"/>
        <v>924</v>
      </c>
      <c r="H12" s="60">
        <f t="shared" si="3"/>
        <v>990</v>
      </c>
      <c r="I12" s="60">
        <f t="shared" si="3"/>
        <v>3300</v>
      </c>
    </row>
    <row r="13" spans="1:12" x14ac:dyDescent="0.25">
      <c r="C13" s="5" t="s">
        <v>217</v>
      </c>
      <c r="D13" s="60">
        <f>D48</f>
        <v>20</v>
      </c>
      <c r="E13" s="60">
        <f t="shared" ref="E13:I13" si="4">E48</f>
        <v>200</v>
      </c>
      <c r="F13" s="60">
        <f t="shared" si="4"/>
        <v>200</v>
      </c>
      <c r="G13" s="60">
        <f t="shared" si="4"/>
        <v>280</v>
      </c>
      <c r="H13" s="60">
        <f t="shared" si="4"/>
        <v>300</v>
      </c>
      <c r="I13" s="60">
        <f t="shared" si="4"/>
        <v>1000</v>
      </c>
    </row>
    <row r="14" spans="1:12" x14ac:dyDescent="0.25">
      <c r="C14" s="5" t="s">
        <v>218</v>
      </c>
      <c r="D14" s="60">
        <f>D57</f>
        <v>12</v>
      </c>
      <c r="E14" s="60">
        <f t="shared" ref="E14:I14" si="5">E57</f>
        <v>120</v>
      </c>
      <c r="F14" s="60">
        <f t="shared" si="5"/>
        <v>120</v>
      </c>
      <c r="G14" s="60">
        <f t="shared" si="5"/>
        <v>168</v>
      </c>
      <c r="H14" s="60">
        <f t="shared" si="5"/>
        <v>180</v>
      </c>
      <c r="I14" s="60">
        <f t="shared" si="5"/>
        <v>600</v>
      </c>
    </row>
    <row r="15" spans="1:12" x14ac:dyDescent="0.25">
      <c r="C15" s="20" t="s">
        <v>22</v>
      </c>
      <c r="D15" s="30">
        <f>D24+D30+D37+D45+D53</f>
        <v>872500</v>
      </c>
      <c r="E15" s="30">
        <f t="shared" ref="E15:H15" si="6">E24+E30+E37+E45+E53</f>
        <v>7775000</v>
      </c>
      <c r="F15" s="30">
        <f t="shared" si="6"/>
        <v>7775000</v>
      </c>
      <c r="G15" s="30">
        <f t="shared" si="6"/>
        <v>9065000</v>
      </c>
      <c r="H15" s="30">
        <f t="shared" si="6"/>
        <v>9237500</v>
      </c>
      <c r="I15" s="68">
        <f>I24+I30+I37+I45+I53</f>
        <v>34725000</v>
      </c>
      <c r="K15" t="s">
        <v>157</v>
      </c>
      <c r="L15" s="69">
        <f>SUM(D15:H15)</f>
        <v>34725000</v>
      </c>
    </row>
    <row r="16" spans="1:12" x14ac:dyDescent="0.25">
      <c r="C16" s="76" t="s">
        <v>23</v>
      </c>
      <c r="D16" s="58">
        <f>D66</f>
        <v>120000</v>
      </c>
      <c r="E16" s="58">
        <f t="shared" ref="E16:I16" si="7">E66</f>
        <v>1200000</v>
      </c>
      <c r="F16" s="58">
        <f t="shared" si="7"/>
        <v>1200000</v>
      </c>
      <c r="G16" s="58">
        <f t="shared" si="7"/>
        <v>1680000</v>
      </c>
      <c r="H16" s="58">
        <f t="shared" si="7"/>
        <v>1800000</v>
      </c>
      <c r="I16" s="58">
        <f t="shared" si="7"/>
        <v>6000000</v>
      </c>
      <c r="L16" s="69"/>
    </row>
    <row r="17" spans="1:12" x14ac:dyDescent="0.25">
      <c r="C17" s="76" t="s">
        <v>24</v>
      </c>
      <c r="D17" s="58">
        <f>SUM(D15:D16)</f>
        <v>992500</v>
      </c>
      <c r="E17" s="58">
        <f t="shared" ref="E17:I17" si="8">SUM(E15:E16)</f>
        <v>8975000</v>
      </c>
      <c r="F17" s="58">
        <f t="shared" si="8"/>
        <v>8975000</v>
      </c>
      <c r="G17" s="58">
        <f t="shared" si="8"/>
        <v>10745000</v>
      </c>
      <c r="H17" s="58">
        <f t="shared" si="8"/>
        <v>11037500</v>
      </c>
      <c r="I17" s="58">
        <f t="shared" si="8"/>
        <v>40725000</v>
      </c>
      <c r="L17" s="69"/>
    </row>
    <row r="18" spans="1:12" x14ac:dyDescent="0.25">
      <c r="C18" s="6"/>
      <c r="D18" s="7"/>
      <c r="E18" s="7"/>
      <c r="F18" s="7"/>
      <c r="G18" s="7"/>
      <c r="H18" s="7"/>
      <c r="I18" s="8"/>
    </row>
    <row r="19" spans="1:12" ht="15.75" x14ac:dyDescent="0.25">
      <c r="B19" s="56">
        <v>1</v>
      </c>
      <c r="C19" s="20" t="s">
        <v>337</v>
      </c>
      <c r="D19" s="20">
        <v>2023</v>
      </c>
      <c r="E19" s="20">
        <v>2024</v>
      </c>
      <c r="F19" s="20">
        <v>2025</v>
      </c>
      <c r="G19" s="20">
        <v>2026</v>
      </c>
      <c r="H19" s="20">
        <v>2027</v>
      </c>
      <c r="I19" s="20" t="s">
        <v>98</v>
      </c>
    </row>
    <row r="20" spans="1:12" x14ac:dyDescent="0.25">
      <c r="C20" s="64" t="s">
        <v>90</v>
      </c>
      <c r="D20" s="70">
        <v>50</v>
      </c>
      <c r="E20" s="70">
        <v>250</v>
      </c>
      <c r="F20" s="70">
        <v>250</v>
      </c>
      <c r="G20" s="70">
        <v>250</v>
      </c>
      <c r="H20" s="70">
        <v>200</v>
      </c>
      <c r="I20" s="64">
        <f>SUM(D20:H20)</f>
        <v>1000</v>
      </c>
    </row>
    <row r="21" spans="1:12" x14ac:dyDescent="0.25">
      <c r="A21" s="52">
        <v>5000</v>
      </c>
      <c r="B21" s="53">
        <v>0.7</v>
      </c>
      <c r="C21" s="5" t="s">
        <v>338</v>
      </c>
      <c r="D21" s="54">
        <f t="shared" ref="D21:H23" si="9">(D$20*$B21)*$A21</f>
        <v>175000</v>
      </c>
      <c r="E21" s="54">
        <f t="shared" si="9"/>
        <v>875000</v>
      </c>
      <c r="F21" s="54">
        <f t="shared" si="9"/>
        <v>875000</v>
      </c>
      <c r="G21" s="54">
        <f t="shared" si="9"/>
        <v>875000</v>
      </c>
      <c r="H21" s="54">
        <f t="shared" si="9"/>
        <v>700000</v>
      </c>
      <c r="I21" s="2">
        <f>SUM(D21:H21)</f>
        <v>3500000</v>
      </c>
    </row>
    <row r="22" spans="1:12" x14ac:dyDescent="0.25">
      <c r="A22" s="52">
        <v>10000</v>
      </c>
      <c r="B22" s="53">
        <v>0.2</v>
      </c>
      <c r="C22" s="5" t="s">
        <v>339</v>
      </c>
      <c r="D22" s="54">
        <f t="shared" si="9"/>
        <v>100000</v>
      </c>
      <c r="E22" s="54">
        <f t="shared" si="9"/>
        <v>500000</v>
      </c>
      <c r="F22" s="54">
        <f t="shared" si="9"/>
        <v>500000</v>
      </c>
      <c r="G22" s="54">
        <f t="shared" si="9"/>
        <v>500000</v>
      </c>
      <c r="H22" s="54">
        <f t="shared" si="9"/>
        <v>400000</v>
      </c>
      <c r="I22" s="2">
        <f>SUM(D22:H22)</f>
        <v>2000000</v>
      </c>
    </row>
    <row r="23" spans="1:12" x14ac:dyDescent="0.25">
      <c r="A23" s="52">
        <v>15000</v>
      </c>
      <c r="B23" s="53">
        <v>0.1</v>
      </c>
      <c r="C23" s="5" t="s">
        <v>323</v>
      </c>
      <c r="D23" s="54">
        <f t="shared" si="9"/>
        <v>75000</v>
      </c>
      <c r="E23" s="54">
        <f t="shared" si="9"/>
        <v>375000</v>
      </c>
      <c r="F23" s="54">
        <f t="shared" si="9"/>
        <v>375000</v>
      </c>
      <c r="G23" s="54">
        <f t="shared" si="9"/>
        <v>375000</v>
      </c>
      <c r="H23" s="54">
        <f t="shared" si="9"/>
        <v>300000</v>
      </c>
      <c r="I23" s="2">
        <f>SUM(D23:H23)</f>
        <v>1500000</v>
      </c>
    </row>
    <row r="24" spans="1:12" x14ac:dyDescent="0.25">
      <c r="C24" s="20" t="s">
        <v>27</v>
      </c>
      <c r="D24" s="58">
        <f>SUM(D21:D23)</f>
        <v>350000</v>
      </c>
      <c r="E24" s="58">
        <f t="shared" ref="E24:G24" si="10">SUM(E21:E23)</f>
        <v>1750000</v>
      </c>
      <c r="F24" s="58">
        <f t="shared" si="10"/>
        <v>1750000</v>
      </c>
      <c r="G24" s="58">
        <f t="shared" si="10"/>
        <v>1750000</v>
      </c>
      <c r="H24" s="58">
        <f>SUM(H21:H23)</f>
        <v>1400000</v>
      </c>
      <c r="I24" s="67">
        <f>SUM(D24:H24)</f>
        <v>7000000</v>
      </c>
    </row>
    <row r="25" spans="1:12" x14ac:dyDescent="0.25">
      <c r="C25" s="6"/>
      <c r="D25" s="7"/>
      <c r="E25" s="7"/>
      <c r="F25" s="7"/>
      <c r="G25" s="7"/>
      <c r="H25" s="7"/>
      <c r="I25" s="7"/>
      <c r="J25" s="7"/>
    </row>
    <row r="26" spans="1:12" ht="15.75" x14ac:dyDescent="0.25">
      <c r="B26" s="56">
        <v>2</v>
      </c>
      <c r="C26" s="20" t="s">
        <v>340</v>
      </c>
      <c r="D26" s="20">
        <v>2023</v>
      </c>
      <c r="E26" s="20">
        <v>2024</v>
      </c>
      <c r="F26" s="20">
        <v>2025</v>
      </c>
      <c r="G26" s="20">
        <v>2026</v>
      </c>
      <c r="H26" s="20">
        <v>2027</v>
      </c>
      <c r="I26" s="20" t="s">
        <v>82</v>
      </c>
    </row>
    <row r="27" spans="1:12" x14ac:dyDescent="0.25">
      <c r="C27" s="1" t="s">
        <v>83</v>
      </c>
      <c r="D27" s="61">
        <v>0</v>
      </c>
      <c r="E27" s="61">
        <v>50</v>
      </c>
      <c r="F27" s="61">
        <v>100</v>
      </c>
      <c r="G27" s="61">
        <v>50</v>
      </c>
      <c r="H27" s="61"/>
      <c r="I27" s="61">
        <v>100</v>
      </c>
    </row>
    <row r="28" spans="1:12" x14ac:dyDescent="0.25">
      <c r="C28" s="1" t="s">
        <v>84</v>
      </c>
      <c r="D28" s="61">
        <v>0</v>
      </c>
      <c r="E28" s="61">
        <v>50</v>
      </c>
      <c r="F28" s="61">
        <v>50</v>
      </c>
      <c r="G28" s="61">
        <v>0</v>
      </c>
      <c r="H28" s="61"/>
      <c r="I28" s="61"/>
    </row>
    <row r="29" spans="1:12" x14ac:dyDescent="0.25">
      <c r="C29" s="1" t="s">
        <v>85</v>
      </c>
      <c r="D29" s="4"/>
      <c r="E29" s="4">
        <v>16000</v>
      </c>
      <c r="F29" s="4">
        <v>16000</v>
      </c>
      <c r="G29" s="4">
        <v>16000</v>
      </c>
      <c r="H29" s="4"/>
      <c r="I29" s="3"/>
    </row>
    <row r="30" spans="1:12" x14ac:dyDescent="0.25">
      <c r="C30" s="20" t="s">
        <v>86</v>
      </c>
      <c r="D30" s="58">
        <f>D29*D28</f>
        <v>0</v>
      </c>
      <c r="E30" s="58">
        <f>E29*E28</f>
        <v>800000</v>
      </c>
      <c r="F30" s="58">
        <f>F29*F28</f>
        <v>800000</v>
      </c>
      <c r="G30" s="58">
        <f>G29*G28</f>
        <v>0</v>
      </c>
      <c r="H30" s="58">
        <f>H29*H28</f>
        <v>0</v>
      </c>
      <c r="I30" s="67">
        <f>SUM(D30:H30)</f>
        <v>1600000</v>
      </c>
    </row>
    <row r="31" spans="1:12" x14ac:dyDescent="0.25">
      <c r="A31">
        <v>200</v>
      </c>
      <c r="C31" s="1" t="s">
        <v>87</v>
      </c>
      <c r="D31" s="51"/>
      <c r="E31" s="51"/>
      <c r="F31" s="51"/>
      <c r="G31" s="51"/>
      <c r="H31" s="51">
        <f>H28*300</f>
        <v>0</v>
      </c>
      <c r="I31" s="51">
        <f>I27*A31</f>
        <v>20000</v>
      </c>
    </row>
    <row r="32" spans="1:12" x14ac:dyDescent="0.25">
      <c r="A32">
        <v>800</v>
      </c>
      <c r="C32" s="1" t="s">
        <v>88</v>
      </c>
      <c r="D32" s="51"/>
      <c r="E32" s="51"/>
      <c r="F32" s="51"/>
      <c r="G32" s="51"/>
      <c r="H32" s="51">
        <f>H31*800</f>
        <v>0</v>
      </c>
      <c r="I32" s="51">
        <f>I31*A32</f>
        <v>16000000</v>
      </c>
    </row>
    <row r="33" spans="1:13" x14ac:dyDescent="0.25">
      <c r="C33" s="6"/>
      <c r="D33" s="7"/>
      <c r="E33" s="7"/>
      <c r="F33" s="7"/>
      <c r="G33" s="7"/>
      <c r="H33" s="7"/>
      <c r="I33" s="8"/>
    </row>
    <row r="34" spans="1:13" ht="15.75" x14ac:dyDescent="0.25">
      <c r="B34" s="56">
        <v>3</v>
      </c>
      <c r="C34" s="20" t="s">
        <v>341</v>
      </c>
      <c r="D34" s="20">
        <v>2023</v>
      </c>
      <c r="E34" s="20">
        <v>2024</v>
      </c>
      <c r="F34" s="20">
        <v>2025</v>
      </c>
      <c r="G34" s="20">
        <v>2026</v>
      </c>
      <c r="H34" s="20">
        <v>2027</v>
      </c>
      <c r="I34" s="20" t="s">
        <v>82</v>
      </c>
    </row>
    <row r="35" spans="1:13" x14ac:dyDescent="0.25">
      <c r="B35" s="53">
        <v>0.1</v>
      </c>
      <c r="C35" s="5" t="s">
        <v>90</v>
      </c>
      <c r="D35" s="61">
        <f>D8*$B35</f>
        <v>20</v>
      </c>
      <c r="E35" s="61">
        <f>E8*$B35</f>
        <v>200</v>
      </c>
      <c r="F35" s="61">
        <f>F8*$B35</f>
        <v>200</v>
      </c>
      <c r="G35" s="61">
        <f>G8*$B35</f>
        <v>280</v>
      </c>
      <c r="H35" s="61">
        <f>H8*$B35</f>
        <v>300</v>
      </c>
      <c r="I35" s="59">
        <f>SUM(D35:H35)</f>
        <v>1000</v>
      </c>
    </row>
    <row r="36" spans="1:13" x14ac:dyDescent="0.25">
      <c r="A36" s="52">
        <v>5000</v>
      </c>
      <c r="B36" s="53">
        <v>0.25</v>
      </c>
      <c r="C36" s="57" t="s">
        <v>91</v>
      </c>
      <c r="D36" s="4">
        <f>$A36*$B36</f>
        <v>1250</v>
      </c>
      <c r="E36" s="4">
        <f t="shared" ref="E36:H36" si="11">$A36*$B36</f>
        <v>1250</v>
      </c>
      <c r="F36" s="4">
        <f t="shared" si="11"/>
        <v>1250</v>
      </c>
      <c r="G36" s="4">
        <f t="shared" si="11"/>
        <v>1250</v>
      </c>
      <c r="H36" s="4">
        <f t="shared" si="11"/>
        <v>1250</v>
      </c>
      <c r="I36" s="63"/>
    </row>
    <row r="37" spans="1:13" x14ac:dyDescent="0.25">
      <c r="C37" s="20" t="s">
        <v>27</v>
      </c>
      <c r="D37" s="58">
        <f>D35*D36</f>
        <v>25000</v>
      </c>
      <c r="E37" s="58">
        <f t="shared" ref="E37:H37" si="12">E35*E36</f>
        <v>250000</v>
      </c>
      <c r="F37" s="58">
        <f t="shared" si="12"/>
        <v>250000</v>
      </c>
      <c r="G37" s="58">
        <f t="shared" si="12"/>
        <v>350000</v>
      </c>
      <c r="H37" s="58">
        <f t="shared" si="12"/>
        <v>375000</v>
      </c>
      <c r="I37" s="67">
        <f>SUM(D37:H37)</f>
        <v>1250000</v>
      </c>
    </row>
    <row r="38" spans="1:13" x14ac:dyDescent="0.25">
      <c r="C38" s="6"/>
      <c r="D38" s="7"/>
      <c r="E38" s="7"/>
      <c r="F38" s="7"/>
      <c r="G38" s="7"/>
      <c r="H38" s="7"/>
      <c r="I38" s="8"/>
    </row>
    <row r="39" spans="1:13" ht="15.75" x14ac:dyDescent="0.25">
      <c r="B39" s="56">
        <v>4</v>
      </c>
      <c r="C39" s="20" t="s">
        <v>92</v>
      </c>
      <c r="D39" s="20">
        <v>2023</v>
      </c>
      <c r="E39" s="20">
        <v>2024</v>
      </c>
      <c r="F39" s="20">
        <v>2025</v>
      </c>
      <c r="G39" s="20">
        <v>2026</v>
      </c>
      <c r="H39" s="20">
        <v>2027</v>
      </c>
      <c r="I39" s="20" t="s">
        <v>82</v>
      </c>
    </row>
    <row r="40" spans="1:13" x14ac:dyDescent="0.25">
      <c r="B40" s="53">
        <v>0.33</v>
      </c>
      <c r="C40" s="77" t="s">
        <v>90</v>
      </c>
      <c r="D40" s="78">
        <f>D8*$B40</f>
        <v>66</v>
      </c>
      <c r="E40" s="78">
        <f>E8*$B40</f>
        <v>660</v>
      </c>
      <c r="F40" s="78">
        <f>F8*$B40</f>
        <v>660</v>
      </c>
      <c r="G40" s="78">
        <f>G8*$B40</f>
        <v>924</v>
      </c>
      <c r="H40" s="78">
        <f>H8*$B40</f>
        <v>990</v>
      </c>
      <c r="I40" s="59">
        <f>SUM(D40:H40)</f>
        <v>3300</v>
      </c>
    </row>
    <row r="41" spans="1:13" x14ac:dyDescent="0.25">
      <c r="A41" s="52">
        <v>10000</v>
      </c>
      <c r="B41" s="53">
        <v>0.25</v>
      </c>
      <c r="C41" s="57" t="s">
        <v>93</v>
      </c>
      <c r="D41" s="4">
        <f>$A41*$B41</f>
        <v>2500</v>
      </c>
      <c r="E41" s="4">
        <f t="shared" ref="E41:H42" si="13">$A41*$B41</f>
        <v>2500</v>
      </c>
      <c r="F41" s="4">
        <f t="shared" si="13"/>
        <v>2500</v>
      </c>
      <c r="G41" s="4">
        <f t="shared" si="13"/>
        <v>2500</v>
      </c>
      <c r="H41" s="4">
        <f t="shared" si="13"/>
        <v>2500</v>
      </c>
      <c r="I41" s="61"/>
    </row>
    <row r="42" spans="1:13" x14ac:dyDescent="0.25">
      <c r="A42" s="52">
        <v>10000</v>
      </c>
      <c r="B42" s="53">
        <v>0.5</v>
      </c>
      <c r="C42" s="79" t="s">
        <v>94</v>
      </c>
      <c r="D42" s="4">
        <f>$A42*$B42</f>
        <v>5000</v>
      </c>
      <c r="E42" s="4">
        <f t="shared" si="13"/>
        <v>5000</v>
      </c>
      <c r="F42" s="4">
        <f t="shared" si="13"/>
        <v>5000</v>
      </c>
      <c r="G42" s="4">
        <f t="shared" si="13"/>
        <v>5000</v>
      </c>
      <c r="H42" s="4">
        <f t="shared" si="13"/>
        <v>5000</v>
      </c>
      <c r="I42" s="2"/>
    </row>
    <row r="43" spans="1:13" x14ac:dyDescent="0.25">
      <c r="A43" s="52"/>
      <c r="B43" s="53">
        <v>0.5</v>
      </c>
      <c r="C43" s="79" t="s">
        <v>95</v>
      </c>
      <c r="D43" s="4">
        <f>(D41*D40)*$B43</f>
        <v>82500</v>
      </c>
      <c r="E43" s="4">
        <f t="shared" ref="E43:H43" si="14">(E41*E40)*$B43</f>
        <v>825000</v>
      </c>
      <c r="F43" s="4">
        <f t="shared" si="14"/>
        <v>825000</v>
      </c>
      <c r="G43" s="4">
        <f t="shared" si="14"/>
        <v>1155000</v>
      </c>
      <c r="H43" s="4">
        <f t="shared" si="14"/>
        <v>1237500</v>
      </c>
      <c r="I43" s="4">
        <f>SUM(D43:H43)</f>
        <v>4125000</v>
      </c>
    </row>
    <row r="44" spans="1:13" x14ac:dyDescent="0.25">
      <c r="A44" s="52"/>
      <c r="B44" s="53">
        <v>0.5</v>
      </c>
      <c r="C44" s="79" t="s">
        <v>96</v>
      </c>
      <c r="D44" s="4">
        <f>(D40*D42)*$B44</f>
        <v>165000</v>
      </c>
      <c r="E44" s="4">
        <f t="shared" ref="E44:H44" si="15">(E40*E42)*$B44</f>
        <v>1650000</v>
      </c>
      <c r="F44" s="4">
        <f t="shared" si="15"/>
        <v>1650000</v>
      </c>
      <c r="G44" s="4">
        <f t="shared" si="15"/>
        <v>2310000</v>
      </c>
      <c r="H44" s="4">
        <f t="shared" si="15"/>
        <v>2475000</v>
      </c>
      <c r="I44" s="4">
        <f>SUM(D44:H44)</f>
        <v>8250000</v>
      </c>
    </row>
    <row r="45" spans="1:13" x14ac:dyDescent="0.25">
      <c r="C45" s="20" t="s">
        <v>27</v>
      </c>
      <c r="D45" s="58">
        <f>SUM(D43:D44)</f>
        <v>247500</v>
      </c>
      <c r="E45" s="58">
        <f t="shared" ref="E45:H45" si="16">SUM(E43:E44)</f>
        <v>2475000</v>
      </c>
      <c r="F45" s="58">
        <f t="shared" si="16"/>
        <v>2475000</v>
      </c>
      <c r="G45" s="58">
        <f t="shared" si="16"/>
        <v>3465000</v>
      </c>
      <c r="H45" s="58">
        <f t="shared" si="16"/>
        <v>3712500</v>
      </c>
      <c r="I45" s="67">
        <f>SUM(D45:H45)</f>
        <v>12375000</v>
      </c>
      <c r="K45" t="s">
        <v>157</v>
      </c>
      <c r="L45" s="69">
        <f>SUM(I43:I44)</f>
        <v>12375000</v>
      </c>
    </row>
    <row r="46" spans="1:13" x14ac:dyDescent="0.25">
      <c r="C46" s="6"/>
      <c r="D46" s="7"/>
      <c r="E46" s="7"/>
      <c r="F46" s="7"/>
      <c r="G46" s="7"/>
      <c r="H46" s="7"/>
      <c r="I46" s="8"/>
    </row>
    <row r="47" spans="1:13" ht="15.75" x14ac:dyDescent="0.25">
      <c r="B47" s="56">
        <v>5</v>
      </c>
      <c r="C47" s="20" t="s">
        <v>324</v>
      </c>
      <c r="D47" s="20">
        <v>2023</v>
      </c>
      <c r="E47" s="20">
        <v>2024</v>
      </c>
      <c r="F47" s="20">
        <v>2025</v>
      </c>
      <c r="G47" s="20">
        <v>2026</v>
      </c>
      <c r="H47" s="20">
        <v>2027</v>
      </c>
      <c r="I47" s="20" t="s">
        <v>82</v>
      </c>
      <c r="L47" s="53">
        <v>0.05</v>
      </c>
      <c r="M47">
        <v>800000</v>
      </c>
    </row>
    <row r="48" spans="1:13" x14ac:dyDescent="0.25">
      <c r="B48" s="53">
        <v>0.1</v>
      </c>
      <c r="C48" s="5" t="s">
        <v>90</v>
      </c>
      <c r="D48" s="65">
        <f>D8*$B48</f>
        <v>20</v>
      </c>
      <c r="E48" s="65">
        <f>E8*$B48</f>
        <v>200</v>
      </c>
      <c r="F48" s="65">
        <f>F8*$B48</f>
        <v>200</v>
      </c>
      <c r="G48" s="65">
        <f>G8*$B48</f>
        <v>280</v>
      </c>
      <c r="H48" s="65">
        <f>H8*$B48</f>
        <v>300</v>
      </c>
      <c r="I48" s="2">
        <f>SUM(D48:H48)</f>
        <v>1000</v>
      </c>
      <c r="M48">
        <f>M47*5%</f>
        <v>40000</v>
      </c>
    </row>
    <row r="49" spans="1:12" x14ac:dyDescent="0.25">
      <c r="A49" s="53">
        <v>0.25</v>
      </c>
      <c r="C49" s="5" t="s">
        <v>325</v>
      </c>
      <c r="D49" s="61">
        <f>D$48*$A49</f>
        <v>5</v>
      </c>
      <c r="E49" s="61">
        <f t="shared" ref="E49:H50" si="17">E$48*$A49</f>
        <v>50</v>
      </c>
      <c r="F49" s="61">
        <f t="shared" si="17"/>
        <v>50</v>
      </c>
      <c r="G49" s="61">
        <f t="shared" si="17"/>
        <v>70</v>
      </c>
      <c r="H49" s="61">
        <f t="shared" si="17"/>
        <v>75</v>
      </c>
      <c r="I49" s="2">
        <f>SUM(D49:H49)</f>
        <v>250</v>
      </c>
    </row>
    <row r="50" spans="1:12" x14ac:dyDescent="0.25">
      <c r="A50" s="53">
        <v>0.75</v>
      </c>
      <c r="C50" s="5" t="s">
        <v>326</v>
      </c>
      <c r="D50" s="61">
        <f>D$48*$A50</f>
        <v>15</v>
      </c>
      <c r="E50" s="61">
        <f t="shared" si="17"/>
        <v>150</v>
      </c>
      <c r="F50" s="61">
        <f t="shared" si="17"/>
        <v>150</v>
      </c>
      <c r="G50" s="61">
        <f t="shared" si="17"/>
        <v>210</v>
      </c>
      <c r="H50" s="61">
        <f t="shared" si="17"/>
        <v>225</v>
      </c>
      <c r="I50" s="2">
        <f>SUM(D50:H50)</f>
        <v>750</v>
      </c>
    </row>
    <row r="51" spans="1:12" x14ac:dyDescent="0.25">
      <c r="A51" s="66">
        <v>20000</v>
      </c>
      <c r="C51" s="5" t="s">
        <v>327</v>
      </c>
      <c r="D51" s="4">
        <f>D$49*$A51</f>
        <v>100000</v>
      </c>
      <c r="E51" s="4">
        <f t="shared" ref="E51:H51" si="18">E$49*$A51</f>
        <v>1000000</v>
      </c>
      <c r="F51" s="4">
        <f t="shared" si="18"/>
        <v>1000000</v>
      </c>
      <c r="G51" s="4">
        <f t="shared" si="18"/>
        <v>1400000</v>
      </c>
      <c r="H51" s="4">
        <f t="shared" si="18"/>
        <v>1500000</v>
      </c>
      <c r="I51" s="4">
        <f>SUM(D51:H51)</f>
        <v>5000000</v>
      </c>
    </row>
    <row r="52" spans="1:12" x14ac:dyDescent="0.25">
      <c r="A52" s="66">
        <v>10000</v>
      </c>
      <c r="C52" s="5" t="s">
        <v>328</v>
      </c>
      <c r="D52" s="4">
        <f>D$50*$A52</f>
        <v>150000</v>
      </c>
      <c r="E52" s="4">
        <f t="shared" ref="E52:H52" si="19">E$50*$A52</f>
        <v>1500000</v>
      </c>
      <c r="F52" s="4">
        <f t="shared" si="19"/>
        <v>1500000</v>
      </c>
      <c r="G52" s="4">
        <f t="shared" si="19"/>
        <v>2100000</v>
      </c>
      <c r="H52" s="4">
        <f t="shared" si="19"/>
        <v>2250000</v>
      </c>
      <c r="I52" s="4">
        <f>SUM(D52:H52)</f>
        <v>7500000</v>
      </c>
    </row>
    <row r="53" spans="1:12" x14ac:dyDescent="0.25">
      <c r="A53" s="53"/>
      <c r="C53" s="20" t="s">
        <v>27</v>
      </c>
      <c r="D53" s="58">
        <f>SUM(D51:D52)</f>
        <v>250000</v>
      </c>
      <c r="E53" s="58">
        <f t="shared" ref="E53:H53" si="20">SUM(E51:E52)</f>
        <v>2500000</v>
      </c>
      <c r="F53" s="58">
        <f t="shared" si="20"/>
        <v>2500000</v>
      </c>
      <c r="G53" s="58">
        <f t="shared" si="20"/>
        <v>3500000</v>
      </c>
      <c r="H53" s="58">
        <f t="shared" si="20"/>
        <v>3750000</v>
      </c>
      <c r="I53" s="67">
        <f>SUM(I51:I52)</f>
        <v>12500000</v>
      </c>
      <c r="K53" t="s">
        <v>157</v>
      </c>
      <c r="L53" s="69">
        <f>SUM(D53:H53)</f>
        <v>12500000</v>
      </c>
    </row>
    <row r="54" spans="1:12" x14ac:dyDescent="0.25">
      <c r="C54" s="6"/>
      <c r="D54" s="7"/>
      <c r="E54" s="7"/>
      <c r="F54" s="7"/>
      <c r="G54" s="7"/>
      <c r="H54" s="7"/>
      <c r="I54" s="8"/>
    </row>
    <row r="55" spans="1:12" ht="15.75" x14ac:dyDescent="0.25">
      <c r="B55" s="56">
        <v>6</v>
      </c>
      <c r="C55" s="20" t="s">
        <v>342</v>
      </c>
      <c r="D55" s="20">
        <v>2023</v>
      </c>
      <c r="E55" s="20">
        <v>2024</v>
      </c>
      <c r="F55" s="20">
        <v>2025</v>
      </c>
      <c r="G55" s="20">
        <v>2026</v>
      </c>
      <c r="H55" s="20">
        <v>2027</v>
      </c>
      <c r="I55" s="20" t="s">
        <v>98</v>
      </c>
    </row>
    <row r="56" spans="1:12" x14ac:dyDescent="0.25">
      <c r="C56" s="9" t="s">
        <v>99</v>
      </c>
      <c r="D56" s="71">
        <f>D8</f>
        <v>200</v>
      </c>
      <c r="E56" s="71">
        <f>E8</f>
        <v>2000</v>
      </c>
      <c r="F56" s="71">
        <f>F8</f>
        <v>2000</v>
      </c>
      <c r="G56" s="71">
        <f>G8</f>
        <v>2800</v>
      </c>
      <c r="H56" s="71">
        <f>H8</f>
        <v>3000</v>
      </c>
      <c r="I56" s="24">
        <f>SUM(D56:H56)</f>
        <v>10000</v>
      </c>
    </row>
    <row r="57" spans="1:12" x14ac:dyDescent="0.25">
      <c r="C57" s="1" t="s">
        <v>100</v>
      </c>
      <c r="D57" s="73">
        <f>SUM(D59:D61)</f>
        <v>12</v>
      </c>
      <c r="E57" s="73">
        <f t="shared" ref="E57:H57" si="21">SUM(E59:E61)</f>
        <v>120</v>
      </c>
      <c r="F57" s="73">
        <f t="shared" si="21"/>
        <v>120</v>
      </c>
      <c r="G57" s="73">
        <f t="shared" si="21"/>
        <v>168</v>
      </c>
      <c r="H57" s="73">
        <f t="shared" si="21"/>
        <v>180</v>
      </c>
      <c r="I57" s="72">
        <f>SUM(D57:H57)</f>
        <v>600</v>
      </c>
    </row>
    <row r="58" spans="1:12" x14ac:dyDescent="0.25">
      <c r="C58" s="1" t="s">
        <v>101</v>
      </c>
      <c r="D58" s="28">
        <f>D57/D56</f>
        <v>0.06</v>
      </c>
      <c r="E58" s="10">
        <f t="shared" ref="E58:I58" si="22">E57/E56</f>
        <v>0.06</v>
      </c>
      <c r="F58" s="10">
        <f t="shared" si="22"/>
        <v>0.06</v>
      </c>
      <c r="G58" s="10">
        <f t="shared" si="22"/>
        <v>0.06</v>
      </c>
      <c r="H58" s="10">
        <f t="shared" si="22"/>
        <v>0.06</v>
      </c>
      <c r="I58" s="27">
        <f t="shared" si="22"/>
        <v>0.06</v>
      </c>
    </row>
    <row r="59" spans="1:12" x14ac:dyDescent="0.25">
      <c r="B59" s="53">
        <v>0.02</v>
      </c>
      <c r="C59" s="5" t="s">
        <v>102</v>
      </c>
      <c r="D59" s="5">
        <f>D56*$B59</f>
        <v>4</v>
      </c>
      <c r="E59" s="5">
        <f t="shared" ref="E59:H59" si="23">E56*$B59</f>
        <v>40</v>
      </c>
      <c r="F59" s="5">
        <f t="shared" si="23"/>
        <v>40</v>
      </c>
      <c r="G59" s="5">
        <f t="shared" si="23"/>
        <v>56</v>
      </c>
      <c r="H59" s="5">
        <f t="shared" si="23"/>
        <v>60</v>
      </c>
      <c r="I59" s="24">
        <f>SUM(D59:H59)</f>
        <v>200</v>
      </c>
      <c r="K59" s="19"/>
    </row>
    <row r="60" spans="1:12" x14ac:dyDescent="0.25">
      <c r="B60" s="53">
        <v>0.02</v>
      </c>
      <c r="C60" s="5" t="s">
        <v>103</v>
      </c>
      <c r="D60" s="5">
        <f>D56*$B60</f>
        <v>4</v>
      </c>
      <c r="E60" s="5">
        <f t="shared" ref="E60:H60" si="24">E56*$B60</f>
        <v>40</v>
      </c>
      <c r="F60" s="5">
        <f t="shared" si="24"/>
        <v>40</v>
      </c>
      <c r="G60" s="5">
        <f t="shared" si="24"/>
        <v>56</v>
      </c>
      <c r="H60" s="5">
        <f t="shared" si="24"/>
        <v>60</v>
      </c>
      <c r="I60" s="24">
        <f>SUM(D60:H60)</f>
        <v>200</v>
      </c>
    </row>
    <row r="61" spans="1:12" x14ac:dyDescent="0.25">
      <c r="B61" s="53">
        <v>0.02</v>
      </c>
      <c r="C61" s="5" t="s">
        <v>104</v>
      </c>
      <c r="D61" s="5">
        <f>D56*$B61</f>
        <v>4</v>
      </c>
      <c r="E61" s="5">
        <f t="shared" ref="E61:H61" si="25">E56*$B61</f>
        <v>40</v>
      </c>
      <c r="F61" s="5">
        <f t="shared" si="25"/>
        <v>40</v>
      </c>
      <c r="G61" s="5">
        <f t="shared" si="25"/>
        <v>56</v>
      </c>
      <c r="H61" s="5">
        <f t="shared" si="25"/>
        <v>60</v>
      </c>
      <c r="I61" s="24">
        <f>SUM(D61:H61)</f>
        <v>200</v>
      </c>
    </row>
    <row r="62" spans="1:12" x14ac:dyDescent="0.25">
      <c r="C62" s="13" t="s">
        <v>105</v>
      </c>
      <c r="D62" s="23">
        <v>10000</v>
      </c>
      <c r="E62" s="23">
        <v>10000</v>
      </c>
      <c r="F62" s="23">
        <v>10000</v>
      </c>
      <c r="G62" s="23">
        <v>10000</v>
      </c>
      <c r="H62" s="23">
        <v>10000</v>
      </c>
      <c r="I62" s="26"/>
    </row>
    <row r="63" spans="1:12" x14ac:dyDescent="0.25">
      <c r="C63" s="5" t="s">
        <v>106</v>
      </c>
      <c r="D63" s="74">
        <f>D59*$D$62</f>
        <v>40000</v>
      </c>
      <c r="E63" s="74">
        <f>E59*$E$62</f>
        <v>400000</v>
      </c>
      <c r="F63" s="74">
        <f>F59*$F$62</f>
        <v>400000</v>
      </c>
      <c r="G63" s="74">
        <f>G59*$G$62</f>
        <v>560000</v>
      </c>
      <c r="H63" s="74">
        <f>H59*$H$62</f>
        <v>600000</v>
      </c>
      <c r="I63" s="25">
        <f>SUM(D63:H63)</f>
        <v>2000000</v>
      </c>
    </row>
    <row r="64" spans="1:12" x14ac:dyDescent="0.25">
      <c r="C64" s="5" t="s">
        <v>107</v>
      </c>
      <c r="D64" s="74">
        <f t="shared" ref="D64:D65" si="26">D60*$D$62</f>
        <v>40000</v>
      </c>
      <c r="E64" s="74">
        <f t="shared" ref="E64:E65" si="27">E60*$E$62</f>
        <v>400000</v>
      </c>
      <c r="F64" s="74">
        <f t="shared" ref="F64:F65" si="28">F60*$F$62</f>
        <v>400000</v>
      </c>
      <c r="G64" s="74">
        <f t="shared" ref="G64:G65" si="29">G60*$G$62</f>
        <v>560000</v>
      </c>
      <c r="H64" s="74">
        <f t="shared" ref="H64:H65" si="30">H60*$H$62</f>
        <v>600000</v>
      </c>
      <c r="I64" s="25">
        <f>SUM(D64:H64)</f>
        <v>2000000</v>
      </c>
    </row>
    <row r="65" spans="1:9" x14ac:dyDescent="0.25">
      <c r="C65" s="5" t="s">
        <v>108</v>
      </c>
      <c r="D65" s="74">
        <f t="shared" si="26"/>
        <v>40000</v>
      </c>
      <c r="E65" s="74">
        <f t="shared" si="27"/>
        <v>400000</v>
      </c>
      <c r="F65" s="74">
        <f t="shared" si="28"/>
        <v>400000</v>
      </c>
      <c r="G65" s="74">
        <f t="shared" si="29"/>
        <v>560000</v>
      </c>
      <c r="H65" s="74">
        <f t="shared" si="30"/>
        <v>600000</v>
      </c>
      <c r="I65" s="25">
        <f>SUM(D65:H65)</f>
        <v>2000000</v>
      </c>
    </row>
    <row r="66" spans="1:9" x14ac:dyDescent="0.25">
      <c r="C66" s="34" t="s">
        <v>109</v>
      </c>
      <c r="D66" s="75">
        <f>SUM(D63:D65)</f>
        <v>120000</v>
      </c>
      <c r="E66" s="75">
        <f t="shared" ref="E66:H66" si="31">SUM(E63:E65)</f>
        <v>1200000</v>
      </c>
      <c r="F66" s="75">
        <f t="shared" si="31"/>
        <v>1200000</v>
      </c>
      <c r="G66" s="75">
        <f t="shared" si="31"/>
        <v>1680000</v>
      </c>
      <c r="H66" s="75">
        <f t="shared" si="31"/>
        <v>1800000</v>
      </c>
      <c r="I66" s="35">
        <f>SUM(D66:H66)</f>
        <v>6000000</v>
      </c>
    </row>
    <row r="75" spans="1:9" x14ac:dyDescent="0.25">
      <c r="C75" s="20" t="s">
        <v>110</v>
      </c>
      <c r="D75" s="20">
        <v>2023</v>
      </c>
      <c r="E75" s="20">
        <v>2024</v>
      </c>
      <c r="F75" s="20">
        <v>2025</v>
      </c>
      <c r="G75" s="20">
        <v>2026</v>
      </c>
      <c r="H75" s="20">
        <v>2027</v>
      </c>
      <c r="I75" s="20" t="s">
        <v>98</v>
      </c>
    </row>
    <row r="76" spans="1:9" x14ac:dyDescent="0.25">
      <c r="A76">
        <v>13.75</v>
      </c>
      <c r="C76" s="9" t="s">
        <v>99</v>
      </c>
      <c r="D76" s="31">
        <f>D56</f>
        <v>200</v>
      </c>
      <c r="E76" s="31">
        <f>E56</f>
        <v>2000</v>
      </c>
      <c r="F76" s="31">
        <f>F56</f>
        <v>2000</v>
      </c>
      <c r="G76" s="31">
        <f>G56</f>
        <v>2800</v>
      </c>
      <c r="H76" s="31">
        <f>H56</f>
        <v>3000</v>
      </c>
      <c r="I76" s="24">
        <f>SUM(D76:H76)</f>
        <v>10000</v>
      </c>
    </row>
    <row r="77" spans="1:9" x14ac:dyDescent="0.25">
      <c r="C77" s="5" t="s">
        <v>111</v>
      </c>
      <c r="D77" s="15"/>
      <c r="E77" s="15"/>
      <c r="F77" s="15"/>
      <c r="G77" s="15"/>
      <c r="H77" s="15"/>
      <c r="I77" s="25">
        <f>SUM(D77:H77)</f>
        <v>0</v>
      </c>
    </row>
    <row r="78" spans="1:9" x14ac:dyDescent="0.25">
      <c r="C78" s="5" t="s">
        <v>112</v>
      </c>
      <c r="D78" s="15"/>
      <c r="E78" s="15"/>
      <c r="F78" s="15"/>
      <c r="G78" s="15"/>
      <c r="H78" s="15"/>
      <c r="I78" s="25">
        <f>SUM(D78:H78)</f>
        <v>0</v>
      </c>
    </row>
    <row r="79" spans="1:9" x14ac:dyDescent="0.25">
      <c r="C79" s="5" t="s">
        <v>112</v>
      </c>
      <c r="D79" s="15"/>
      <c r="E79" s="15"/>
      <c r="F79" s="15"/>
      <c r="G79" s="15"/>
      <c r="H79" s="15"/>
      <c r="I79" s="25">
        <f>SUM(D79:H79)</f>
        <v>0</v>
      </c>
    </row>
    <row r="80" spans="1:9" x14ac:dyDescent="0.25">
      <c r="C80" s="21" t="s">
        <v>113</v>
      </c>
      <c r="D80" s="22" t="e">
        <f>(#REF!+D66)*$A$76</f>
        <v>#REF!</v>
      </c>
      <c r="E80" s="22" t="e">
        <f>(#REF!+E66)*$A$76</f>
        <v>#REF!</v>
      </c>
      <c r="F80" s="22" t="e">
        <f>(#REF!+F66)*$A$76</f>
        <v>#REF!</v>
      </c>
      <c r="G80" s="22" t="e">
        <f>(#REF!+G66)*$A$76</f>
        <v>#REF!</v>
      </c>
      <c r="H80" s="22" t="e">
        <f>(#REF!+H66)*$A$76</f>
        <v>#REF!</v>
      </c>
      <c r="I80" s="22" t="e">
        <f>SUM(D80:H80)</f>
        <v>#REF!</v>
      </c>
    </row>
    <row r="85" spans="3:10" x14ac:dyDescent="0.25">
      <c r="D85" s="1" t="s">
        <v>235</v>
      </c>
      <c r="E85" s="1" t="s">
        <v>236</v>
      </c>
    </row>
    <row r="86" spans="3:10" x14ac:dyDescent="0.25">
      <c r="C86" s="1" t="s">
        <v>237</v>
      </c>
      <c r="D86" s="1">
        <v>805</v>
      </c>
      <c r="E86" s="1">
        <f>SUM(E93:E94)</f>
        <v>82</v>
      </c>
    </row>
    <row r="87" spans="3:10" x14ac:dyDescent="0.25">
      <c r="C87" s="1" t="s">
        <v>238</v>
      </c>
      <c r="D87" s="1">
        <v>114</v>
      </c>
      <c r="E87" s="1"/>
    </row>
    <row r="88" spans="3:10" x14ac:dyDescent="0.25">
      <c r="C88" s="14" t="s">
        <v>239</v>
      </c>
      <c r="D88" s="14">
        <v>56</v>
      </c>
      <c r="E88" s="14">
        <v>15</v>
      </c>
    </row>
    <row r="89" spans="3:10" x14ac:dyDescent="0.25">
      <c r="C89" s="14" t="s">
        <v>240</v>
      </c>
      <c r="D89" s="14"/>
      <c r="E89" s="14"/>
      <c r="G89" s="16" t="s">
        <v>186</v>
      </c>
      <c r="H89" s="17">
        <v>52455</v>
      </c>
      <c r="I89" s="17"/>
    </row>
    <row r="90" spans="3:10" x14ac:dyDescent="0.25">
      <c r="C90" s="14" t="s">
        <v>241</v>
      </c>
      <c r="D90" s="12">
        <v>1600000</v>
      </c>
      <c r="E90" s="12">
        <v>22000000</v>
      </c>
      <c r="G90" s="1" t="s">
        <v>187</v>
      </c>
      <c r="H90" s="2">
        <v>44902</v>
      </c>
      <c r="I90" s="2">
        <v>50000000</v>
      </c>
      <c r="J90" s="18">
        <f>H90/H89</f>
        <v>0.8560099132589839</v>
      </c>
    </row>
    <row r="91" spans="3:10" x14ac:dyDescent="0.25">
      <c r="C91" s="1" t="s">
        <v>242</v>
      </c>
      <c r="D91" s="1"/>
      <c r="E91" s="1">
        <v>5</v>
      </c>
      <c r="G91" s="1" t="s">
        <v>188</v>
      </c>
      <c r="H91" s="2">
        <v>5290</v>
      </c>
      <c r="I91" s="2">
        <v>39000000</v>
      </c>
      <c r="J91" s="18">
        <f>H91/H89</f>
        <v>0.10084834620150605</v>
      </c>
    </row>
    <row r="92" spans="3:10" x14ac:dyDescent="0.25">
      <c r="C92" s="1" t="s">
        <v>243</v>
      </c>
      <c r="D92" s="1"/>
      <c r="E92" s="1">
        <v>10</v>
      </c>
      <c r="G92" s="1" t="s">
        <v>189</v>
      </c>
      <c r="H92" s="2">
        <v>2263</v>
      </c>
      <c r="I92" s="2">
        <v>41000000</v>
      </c>
      <c r="J92" s="18">
        <f>H92/H89</f>
        <v>4.3141740539510059E-2</v>
      </c>
    </row>
    <row r="93" spans="3:10" x14ac:dyDescent="0.25">
      <c r="C93" s="1" t="s">
        <v>244</v>
      </c>
      <c r="D93" s="1"/>
      <c r="E93" s="1">
        <v>55</v>
      </c>
    </row>
    <row r="94" spans="3:10" x14ac:dyDescent="0.25">
      <c r="C94" s="1" t="s">
        <v>245</v>
      </c>
      <c r="D94" s="1"/>
      <c r="E94" s="1">
        <v>27</v>
      </c>
    </row>
    <row r="95" spans="3:10" x14ac:dyDescent="0.25">
      <c r="C95" s="14" t="s">
        <v>246</v>
      </c>
      <c r="D95" s="14"/>
      <c r="E95" s="32">
        <f>E90/D90</f>
        <v>13.75</v>
      </c>
    </row>
    <row r="96" spans="3:10" x14ac:dyDescent="0.25">
      <c r="C96" s="14" t="s">
        <v>247</v>
      </c>
      <c r="D96" s="14"/>
      <c r="E96" s="33">
        <f>E86/D86</f>
        <v>0.10186335403726708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D49AF-9817-4A63-B39C-6E4A733CAB64}">
  <dimension ref="A1:H30"/>
  <sheetViews>
    <sheetView workbookViewId="0">
      <selection activeCell="E4" sqref="E4"/>
    </sheetView>
  </sheetViews>
  <sheetFormatPr baseColWidth="10" defaultColWidth="11.42578125" defaultRowHeight="15" x14ac:dyDescent="0.25"/>
  <cols>
    <col min="2" max="2" width="46.85546875" customWidth="1"/>
    <col min="3" max="3" width="12.85546875" bestFit="1" customWidth="1"/>
    <col min="4" max="6" width="11.7109375" bestFit="1" customWidth="1"/>
    <col min="7" max="7" width="12.7109375" bestFit="1" customWidth="1"/>
    <col min="8" max="8" width="17.140625" customWidth="1"/>
  </cols>
  <sheetData>
    <row r="1" spans="1:8" ht="26.25" x14ac:dyDescent="0.4">
      <c r="A1" s="265" t="s">
        <v>343</v>
      </c>
      <c r="B1" s="265"/>
      <c r="C1" s="265"/>
      <c r="D1" s="265"/>
      <c r="E1" s="265"/>
      <c r="F1" s="265"/>
      <c r="G1" s="265"/>
      <c r="H1" s="265"/>
    </row>
    <row r="3" spans="1:8" x14ac:dyDescent="0.25">
      <c r="H3" s="126"/>
    </row>
    <row r="4" spans="1:8" x14ac:dyDescent="0.25">
      <c r="B4" s="87" t="s">
        <v>344</v>
      </c>
      <c r="C4" s="41">
        <v>2023</v>
      </c>
      <c r="D4" s="41">
        <v>2024</v>
      </c>
      <c r="E4" s="41">
        <v>2025</v>
      </c>
      <c r="F4" s="41">
        <v>2026</v>
      </c>
      <c r="G4" s="122">
        <v>2027</v>
      </c>
      <c r="H4" s="122" t="s">
        <v>27</v>
      </c>
    </row>
    <row r="5" spans="1:8" x14ac:dyDescent="0.25">
      <c r="B5" s="1" t="s">
        <v>345</v>
      </c>
      <c r="C5" s="11">
        <v>500000</v>
      </c>
      <c r="D5" s="11"/>
      <c r="E5" s="11"/>
      <c r="F5" s="11"/>
      <c r="G5" s="123"/>
      <c r="H5" s="91">
        <f>SUM(C5:G5)</f>
        <v>500000</v>
      </c>
    </row>
    <row r="6" spans="1:8" x14ac:dyDescent="0.25">
      <c r="B6" s="1" t="s">
        <v>346</v>
      </c>
      <c r="C6" s="11">
        <v>200000</v>
      </c>
      <c r="D6" s="11"/>
      <c r="E6" s="11"/>
      <c r="F6" s="11"/>
      <c r="G6" s="123"/>
      <c r="H6" s="91">
        <f t="shared" ref="H6:H11" si="0">SUM(C6:G6)</f>
        <v>200000</v>
      </c>
    </row>
    <row r="7" spans="1:8" x14ac:dyDescent="0.25">
      <c r="B7" s="1" t="s">
        <v>347</v>
      </c>
      <c r="C7" s="11"/>
      <c r="D7" s="11">
        <v>500000</v>
      </c>
      <c r="E7" s="11">
        <v>1500000</v>
      </c>
      <c r="F7" s="11">
        <v>1500000</v>
      </c>
      <c r="G7" s="123">
        <v>1500000</v>
      </c>
      <c r="H7" s="91">
        <f t="shared" si="0"/>
        <v>5000000</v>
      </c>
    </row>
    <row r="8" spans="1:8" x14ac:dyDescent="0.25">
      <c r="B8" s="1" t="s">
        <v>348</v>
      </c>
      <c r="C8" s="11">
        <v>500000</v>
      </c>
      <c r="D8" s="11">
        <v>500000</v>
      </c>
      <c r="E8" s="11">
        <v>500000</v>
      </c>
      <c r="F8" s="11">
        <v>500000</v>
      </c>
      <c r="G8" s="123">
        <v>500000</v>
      </c>
      <c r="H8" s="91">
        <f t="shared" si="0"/>
        <v>2500000</v>
      </c>
    </row>
    <row r="9" spans="1:8" x14ac:dyDescent="0.25">
      <c r="B9" s="1" t="s">
        <v>349</v>
      </c>
      <c r="C9" s="11">
        <v>200000</v>
      </c>
      <c r="D9" s="11">
        <v>200000</v>
      </c>
      <c r="E9" s="11"/>
      <c r="F9" s="11"/>
      <c r="G9" s="123"/>
      <c r="H9" s="91">
        <f t="shared" si="0"/>
        <v>400000</v>
      </c>
    </row>
    <row r="10" spans="1:8" x14ac:dyDescent="0.25">
      <c r="B10" s="1" t="s">
        <v>350</v>
      </c>
      <c r="C10" s="11"/>
      <c r="D10" s="11">
        <v>500000</v>
      </c>
      <c r="E10" s="11">
        <v>500000</v>
      </c>
      <c r="F10" s="11">
        <v>500000</v>
      </c>
      <c r="G10" s="123">
        <v>500000</v>
      </c>
      <c r="H10" s="91">
        <f t="shared" si="0"/>
        <v>2000000</v>
      </c>
    </row>
    <row r="11" spans="1:8" x14ac:dyDescent="0.25">
      <c r="B11" s="14" t="s">
        <v>351</v>
      </c>
      <c r="C11" s="12">
        <f>SUM(C5:C10)</f>
        <v>1400000</v>
      </c>
      <c r="D11" s="12">
        <f t="shared" ref="D11:G11" si="1">SUM(D5:D10)</f>
        <v>1700000</v>
      </c>
      <c r="E11" s="12">
        <f t="shared" si="1"/>
        <v>2500000</v>
      </c>
      <c r="F11" s="12">
        <f t="shared" si="1"/>
        <v>2500000</v>
      </c>
      <c r="G11" s="124">
        <f t="shared" si="1"/>
        <v>2500000</v>
      </c>
      <c r="H11" s="90">
        <f t="shared" si="0"/>
        <v>10600000</v>
      </c>
    </row>
    <row r="13" spans="1:8" x14ac:dyDescent="0.25">
      <c r="H13" s="125"/>
    </row>
    <row r="14" spans="1:8" x14ac:dyDescent="0.25">
      <c r="B14" s="87" t="s">
        <v>352</v>
      </c>
      <c r="C14" s="41">
        <v>2023</v>
      </c>
      <c r="D14" s="41">
        <v>2024</v>
      </c>
      <c r="E14" s="41">
        <v>2025</v>
      </c>
      <c r="F14" s="41">
        <v>2026</v>
      </c>
      <c r="G14" s="41">
        <v>2027</v>
      </c>
      <c r="H14" s="122" t="s">
        <v>27</v>
      </c>
    </row>
    <row r="15" spans="1:8" x14ac:dyDescent="0.25">
      <c r="B15" s="1" t="s">
        <v>345</v>
      </c>
      <c r="C15" s="11">
        <v>500000</v>
      </c>
      <c r="D15" s="11"/>
      <c r="E15" s="11"/>
      <c r="F15" s="11"/>
      <c r="G15" s="11"/>
      <c r="H15" s="91">
        <f>SUM(C15:G15)</f>
        <v>500000</v>
      </c>
    </row>
    <row r="16" spans="1:8" x14ac:dyDescent="0.25">
      <c r="B16" s="1" t="s">
        <v>346</v>
      </c>
      <c r="C16" s="11">
        <v>300000</v>
      </c>
      <c r="D16" s="11"/>
      <c r="E16" s="11"/>
      <c r="F16" s="11"/>
      <c r="G16" s="11"/>
      <c r="H16" s="91">
        <f t="shared" ref="H16:H21" si="2">SUM(C16:G16)</f>
        <v>300000</v>
      </c>
    </row>
    <row r="17" spans="2:8" x14ac:dyDescent="0.25">
      <c r="B17" s="1" t="s">
        <v>347</v>
      </c>
      <c r="C17" s="11"/>
      <c r="D17" s="11">
        <v>1000000</v>
      </c>
      <c r="E17" s="11">
        <v>2000000</v>
      </c>
      <c r="F17" s="11">
        <v>2000000</v>
      </c>
      <c r="G17" s="11">
        <v>2000000</v>
      </c>
      <c r="H17" s="91">
        <f t="shared" si="2"/>
        <v>7000000</v>
      </c>
    </row>
    <row r="18" spans="2:8" x14ac:dyDescent="0.25">
      <c r="B18" s="1" t="s">
        <v>348</v>
      </c>
      <c r="C18" s="11">
        <v>500000</v>
      </c>
      <c r="D18" s="11">
        <v>500000</v>
      </c>
      <c r="E18" s="11">
        <v>1000000</v>
      </c>
      <c r="F18" s="11">
        <v>1000000</v>
      </c>
      <c r="G18" s="11">
        <v>1000000</v>
      </c>
      <c r="H18" s="91">
        <f t="shared" si="2"/>
        <v>4000000</v>
      </c>
    </row>
    <row r="19" spans="2:8" x14ac:dyDescent="0.25">
      <c r="B19" s="1" t="s">
        <v>349</v>
      </c>
      <c r="C19" s="11">
        <v>200000</v>
      </c>
      <c r="D19" s="11">
        <v>200000</v>
      </c>
      <c r="E19" s="11">
        <v>200000</v>
      </c>
      <c r="F19" s="11"/>
      <c r="G19" s="11"/>
      <c r="H19" s="91">
        <f t="shared" si="2"/>
        <v>600000</v>
      </c>
    </row>
    <row r="20" spans="2:8" x14ac:dyDescent="0.25">
      <c r="B20" s="1" t="s">
        <v>350</v>
      </c>
      <c r="C20" s="11">
        <v>100000</v>
      </c>
      <c r="D20" s="11">
        <v>500000</v>
      </c>
      <c r="E20" s="11">
        <v>500000</v>
      </c>
      <c r="F20" s="11">
        <v>500000</v>
      </c>
      <c r="G20" s="11">
        <v>500000</v>
      </c>
      <c r="H20" s="91">
        <f t="shared" si="2"/>
        <v>2100000</v>
      </c>
    </row>
    <row r="21" spans="2:8" x14ac:dyDescent="0.25">
      <c r="B21" s="14" t="s">
        <v>351</v>
      </c>
      <c r="C21" s="12">
        <f>SUM(C15:C20)</f>
        <v>1600000</v>
      </c>
      <c r="D21" s="12">
        <f t="shared" ref="D21:G21" si="3">SUM(D15:D20)</f>
        <v>2200000</v>
      </c>
      <c r="E21" s="12">
        <f t="shared" si="3"/>
        <v>3700000</v>
      </c>
      <c r="F21" s="12">
        <f t="shared" si="3"/>
        <v>3500000</v>
      </c>
      <c r="G21" s="12">
        <f t="shared" si="3"/>
        <v>3500000</v>
      </c>
      <c r="H21" s="90">
        <f t="shared" si="2"/>
        <v>14500000</v>
      </c>
    </row>
    <row r="23" spans="2:8" x14ac:dyDescent="0.25">
      <c r="B23" s="87" t="s">
        <v>353</v>
      </c>
      <c r="C23" s="41">
        <v>2023</v>
      </c>
      <c r="D23" s="41">
        <v>2024</v>
      </c>
      <c r="E23" s="41">
        <v>2025</v>
      </c>
      <c r="F23" s="41">
        <v>2026</v>
      </c>
      <c r="G23" s="41">
        <v>2027</v>
      </c>
      <c r="H23" s="122" t="s">
        <v>27</v>
      </c>
    </row>
    <row r="24" spans="2:8" x14ac:dyDescent="0.25">
      <c r="B24" s="1" t="s">
        <v>345</v>
      </c>
      <c r="C24" s="11">
        <v>500000</v>
      </c>
      <c r="D24" s="11"/>
      <c r="E24" s="11"/>
      <c r="F24" s="11"/>
      <c r="G24" s="11"/>
      <c r="H24" s="91">
        <f>SUM(C24:G24)</f>
        <v>500000</v>
      </c>
    </row>
    <row r="25" spans="2:8" x14ac:dyDescent="0.25">
      <c r="B25" s="1" t="s">
        <v>346</v>
      </c>
      <c r="C25" s="11">
        <v>200000</v>
      </c>
      <c r="D25" s="11"/>
      <c r="E25" s="11"/>
      <c r="F25" s="11"/>
      <c r="G25" s="11"/>
      <c r="H25" s="91">
        <f t="shared" ref="H25:H30" si="4">SUM(C25:G25)</f>
        <v>200000</v>
      </c>
    </row>
    <row r="26" spans="2:8" x14ac:dyDescent="0.25">
      <c r="B26" s="1" t="s">
        <v>347</v>
      </c>
      <c r="C26" s="11"/>
      <c r="D26" s="11">
        <v>300000</v>
      </c>
      <c r="E26" s="11">
        <v>1000000</v>
      </c>
      <c r="F26" s="11">
        <v>1000000</v>
      </c>
      <c r="G26" s="11">
        <v>1000000</v>
      </c>
      <c r="H26" s="91">
        <f t="shared" si="4"/>
        <v>3300000</v>
      </c>
    </row>
    <row r="27" spans="2:8" x14ac:dyDescent="0.25">
      <c r="B27" s="1" t="s">
        <v>348</v>
      </c>
      <c r="C27" s="11">
        <v>300000</v>
      </c>
      <c r="D27" s="11">
        <v>200000</v>
      </c>
      <c r="E27" s="11">
        <v>300000</v>
      </c>
      <c r="F27" s="11">
        <v>400000</v>
      </c>
      <c r="G27" s="11">
        <v>500000</v>
      </c>
      <c r="H27" s="91">
        <f t="shared" si="4"/>
        <v>1700000</v>
      </c>
    </row>
    <row r="28" spans="2:8" x14ac:dyDescent="0.25">
      <c r="B28" s="1" t="s">
        <v>349</v>
      </c>
      <c r="C28" s="11">
        <v>100000</v>
      </c>
      <c r="D28" s="11">
        <v>100000</v>
      </c>
      <c r="E28" s="11"/>
      <c r="F28" s="11"/>
      <c r="G28" s="11"/>
      <c r="H28" s="91">
        <f t="shared" si="4"/>
        <v>200000</v>
      </c>
    </row>
    <row r="29" spans="2:8" x14ac:dyDescent="0.25">
      <c r="B29" s="1" t="s">
        <v>350</v>
      </c>
      <c r="C29" s="11"/>
      <c r="D29" s="11">
        <v>300000</v>
      </c>
      <c r="E29" s="11">
        <v>300000</v>
      </c>
      <c r="F29" s="11">
        <v>300000</v>
      </c>
      <c r="G29" s="11">
        <v>300000</v>
      </c>
      <c r="H29" s="91">
        <f t="shared" si="4"/>
        <v>1200000</v>
      </c>
    </row>
    <row r="30" spans="2:8" x14ac:dyDescent="0.25">
      <c r="B30" s="14" t="s">
        <v>351</v>
      </c>
      <c r="C30" s="12">
        <f>SUM(C24:C29)</f>
        <v>1100000</v>
      </c>
      <c r="D30" s="12">
        <f t="shared" ref="D30:G30" si="5">SUM(D24:D29)</f>
        <v>900000</v>
      </c>
      <c r="E30" s="12">
        <f t="shared" si="5"/>
        <v>1600000</v>
      </c>
      <c r="F30" s="12">
        <f t="shared" si="5"/>
        <v>1700000</v>
      </c>
      <c r="G30" s="12">
        <f t="shared" si="5"/>
        <v>1800000</v>
      </c>
      <c r="H30" s="90">
        <f t="shared" si="4"/>
        <v>7100000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C4DB2-5EAC-4E71-9701-F4B9BEC9D4FF}">
  <dimension ref="C4:K28"/>
  <sheetViews>
    <sheetView workbookViewId="0">
      <selection activeCell="E4" sqref="E4"/>
    </sheetView>
  </sheetViews>
  <sheetFormatPr baseColWidth="10" defaultColWidth="11.42578125" defaultRowHeight="15" x14ac:dyDescent="0.25"/>
  <cols>
    <col min="2" max="2" width="8.42578125" customWidth="1"/>
    <col min="3" max="3" width="52.85546875" customWidth="1"/>
    <col min="5" max="5" width="14.28515625" bestFit="1" customWidth="1"/>
    <col min="9" max="9" width="12.7109375" bestFit="1" customWidth="1"/>
    <col min="10" max="10" width="12.85546875" bestFit="1" customWidth="1"/>
  </cols>
  <sheetData>
    <row r="4" spans="3:11" x14ac:dyDescent="0.25">
      <c r="C4" s="1"/>
      <c r="D4" s="1">
        <v>2023</v>
      </c>
      <c r="E4" s="1">
        <v>2024</v>
      </c>
      <c r="F4" s="1">
        <v>2025</v>
      </c>
      <c r="G4" s="1">
        <v>2026</v>
      </c>
      <c r="H4" s="1">
        <v>2027</v>
      </c>
      <c r="J4" s="38" t="s">
        <v>354</v>
      </c>
      <c r="K4" s="38" t="s">
        <v>355</v>
      </c>
    </row>
    <row r="5" spans="3:11" x14ac:dyDescent="0.25">
      <c r="C5" s="37" t="s">
        <v>356</v>
      </c>
      <c r="D5" s="37"/>
      <c r="E5" s="37"/>
      <c r="F5" s="37"/>
      <c r="G5" s="37"/>
      <c r="H5" s="37"/>
      <c r="J5" s="38">
        <v>1000</v>
      </c>
      <c r="K5" s="38">
        <v>190</v>
      </c>
    </row>
    <row r="6" spans="3:11" x14ac:dyDescent="0.25">
      <c r="C6" s="37" t="s">
        <v>357</v>
      </c>
      <c r="D6" s="37">
        <v>0.7</v>
      </c>
      <c r="E6" s="37">
        <v>1</v>
      </c>
      <c r="F6" s="37">
        <v>1</v>
      </c>
      <c r="G6" s="37">
        <v>1</v>
      </c>
      <c r="H6" s="37">
        <v>1</v>
      </c>
      <c r="J6" s="1" t="s">
        <v>358</v>
      </c>
    </row>
    <row r="7" spans="3:11" x14ac:dyDescent="0.25">
      <c r="C7" s="37" t="s">
        <v>359</v>
      </c>
      <c r="D7" s="37">
        <v>0.7</v>
      </c>
      <c r="E7" s="37">
        <v>1</v>
      </c>
      <c r="F7" s="37">
        <v>1</v>
      </c>
      <c r="G7" s="37">
        <v>1</v>
      </c>
      <c r="H7" s="37">
        <v>1</v>
      </c>
      <c r="J7" s="39">
        <f>J5*K5</f>
        <v>190000</v>
      </c>
    </row>
    <row r="8" spans="3:11" x14ac:dyDescent="0.25">
      <c r="C8" s="37" t="s">
        <v>360</v>
      </c>
      <c r="D8" s="37">
        <v>0.6</v>
      </c>
      <c r="E8" s="37">
        <v>1</v>
      </c>
      <c r="F8" s="37">
        <v>1</v>
      </c>
      <c r="G8" s="37">
        <v>1</v>
      </c>
      <c r="H8" s="37">
        <v>1</v>
      </c>
    </row>
    <row r="9" spans="3:11" x14ac:dyDescent="0.25">
      <c r="C9" s="37" t="s">
        <v>361</v>
      </c>
      <c r="D9" s="37"/>
      <c r="E9" s="37">
        <v>1</v>
      </c>
      <c r="F9" s="37">
        <v>1</v>
      </c>
      <c r="G9" s="37">
        <v>1</v>
      </c>
      <c r="H9" s="37">
        <v>1</v>
      </c>
    </row>
    <row r="10" spans="3:11" x14ac:dyDescent="0.25">
      <c r="C10" s="37" t="s">
        <v>362</v>
      </c>
      <c r="D10" s="37"/>
      <c r="E10" s="37">
        <v>1</v>
      </c>
      <c r="F10" s="37">
        <v>1</v>
      </c>
      <c r="G10" s="37">
        <v>1</v>
      </c>
      <c r="H10" s="37">
        <v>1</v>
      </c>
    </row>
    <row r="11" spans="3:11" x14ac:dyDescent="0.25">
      <c r="C11" s="37" t="s">
        <v>363</v>
      </c>
      <c r="D11" s="37">
        <v>0.4</v>
      </c>
      <c r="E11" s="37">
        <v>1</v>
      </c>
      <c r="F11" s="37">
        <v>1</v>
      </c>
      <c r="G11" s="37">
        <v>1</v>
      </c>
      <c r="H11" s="37">
        <v>1</v>
      </c>
    </row>
    <row r="12" spans="3:11" x14ac:dyDescent="0.25">
      <c r="C12" s="36" t="s">
        <v>364</v>
      </c>
      <c r="D12" s="36"/>
      <c r="E12" s="36">
        <v>1</v>
      </c>
      <c r="F12" s="36">
        <v>1</v>
      </c>
      <c r="G12" s="36">
        <v>1</v>
      </c>
      <c r="H12" s="36">
        <v>1</v>
      </c>
    </row>
    <row r="13" spans="3:11" x14ac:dyDescent="0.25">
      <c r="C13" s="36" t="s">
        <v>365</v>
      </c>
      <c r="D13" s="36"/>
      <c r="E13" s="36">
        <v>1</v>
      </c>
      <c r="F13" s="36">
        <v>1</v>
      </c>
      <c r="G13" s="36">
        <v>1</v>
      </c>
      <c r="H13" s="36">
        <v>1</v>
      </c>
    </row>
    <row r="14" spans="3:11" x14ac:dyDescent="0.25">
      <c r="C14" s="36" t="s">
        <v>366</v>
      </c>
      <c r="D14" s="36"/>
      <c r="E14" s="36">
        <v>1</v>
      </c>
      <c r="F14" s="36">
        <v>1</v>
      </c>
      <c r="G14" s="36">
        <v>1</v>
      </c>
      <c r="H14" s="36">
        <v>1</v>
      </c>
    </row>
    <row r="15" spans="3:11" x14ac:dyDescent="0.25">
      <c r="C15" s="36" t="s">
        <v>367</v>
      </c>
      <c r="D15" s="36"/>
      <c r="E15" s="36">
        <v>0</v>
      </c>
      <c r="F15" s="36">
        <v>1</v>
      </c>
      <c r="G15" s="36">
        <v>1</v>
      </c>
      <c r="H15" s="36">
        <v>1</v>
      </c>
    </row>
    <row r="16" spans="3:11" x14ac:dyDescent="0.25">
      <c r="C16" s="36" t="s">
        <v>368</v>
      </c>
      <c r="D16" s="36"/>
      <c r="E16" s="36">
        <v>0</v>
      </c>
      <c r="F16" s="36">
        <v>1</v>
      </c>
      <c r="G16" s="36">
        <v>1</v>
      </c>
      <c r="H16" s="36">
        <v>1</v>
      </c>
    </row>
    <row r="17" spans="3:9" x14ac:dyDescent="0.25">
      <c r="C17" s="36" t="s">
        <v>369</v>
      </c>
      <c r="D17" s="36"/>
      <c r="E17" s="36">
        <v>0</v>
      </c>
      <c r="F17" s="36">
        <v>1</v>
      </c>
      <c r="G17" s="36">
        <v>1</v>
      </c>
      <c r="H17" s="36">
        <v>1</v>
      </c>
    </row>
    <row r="18" spans="3:9" x14ac:dyDescent="0.25">
      <c r="C18" s="36" t="s">
        <v>370</v>
      </c>
      <c r="D18" s="36"/>
      <c r="E18" s="36">
        <v>0</v>
      </c>
      <c r="F18" s="36">
        <v>0</v>
      </c>
      <c r="G18" s="36">
        <v>1</v>
      </c>
      <c r="H18" s="36">
        <v>1</v>
      </c>
    </row>
    <row r="19" spans="3:9" x14ac:dyDescent="0.25">
      <c r="C19" s="36" t="s">
        <v>371</v>
      </c>
      <c r="D19" s="36"/>
      <c r="E19" s="36">
        <v>0</v>
      </c>
      <c r="F19" s="36">
        <v>0</v>
      </c>
      <c r="G19" s="36">
        <v>1</v>
      </c>
      <c r="H19" s="36">
        <v>1</v>
      </c>
    </row>
    <row r="20" spans="3:9" x14ac:dyDescent="0.25">
      <c r="C20" s="36" t="s">
        <v>372</v>
      </c>
      <c r="D20" s="36"/>
      <c r="E20" s="36">
        <v>0</v>
      </c>
      <c r="F20" s="36">
        <v>0</v>
      </c>
      <c r="G20" s="36">
        <v>0</v>
      </c>
      <c r="H20" s="36">
        <v>0</v>
      </c>
    </row>
    <row r="21" spans="3:9" x14ac:dyDescent="0.25">
      <c r="C21" s="14" t="s">
        <v>373</v>
      </c>
      <c r="D21" s="14">
        <f>SUM(D5:D20)</f>
        <v>2.4</v>
      </c>
      <c r="E21" s="14">
        <f>SUM(E5:E20)</f>
        <v>9</v>
      </c>
      <c r="F21" s="14">
        <f>SUM(F5:F20)</f>
        <v>12</v>
      </c>
      <c r="G21" s="14">
        <f>SUM(G5:G20)</f>
        <v>14</v>
      </c>
      <c r="H21" s="14">
        <f>SUM(H5:H20)</f>
        <v>14</v>
      </c>
      <c r="I21" s="49"/>
    </row>
    <row r="22" spans="3:9" x14ac:dyDescent="0.25">
      <c r="C22" s="45" t="s">
        <v>374</v>
      </c>
      <c r="D22" s="46">
        <f>D21*$J$5*$K$5</f>
        <v>456000</v>
      </c>
      <c r="E22" s="46">
        <f t="shared" ref="E22:H22" si="0">E21*$J$5*$K$5</f>
        <v>1710000</v>
      </c>
      <c r="F22" s="46">
        <f t="shared" si="0"/>
        <v>2280000</v>
      </c>
      <c r="G22" s="46">
        <f t="shared" si="0"/>
        <v>2660000</v>
      </c>
      <c r="H22" s="46">
        <f t="shared" si="0"/>
        <v>2660000</v>
      </c>
      <c r="I22" s="50">
        <f>SUM(D22:H22)</f>
        <v>9766000</v>
      </c>
    </row>
    <row r="23" spans="3:9" x14ac:dyDescent="0.25">
      <c r="C23" s="44" t="s">
        <v>375</v>
      </c>
      <c r="D23" s="48">
        <f>SUM(D5:D11)*$J$5*$K$5</f>
        <v>456000</v>
      </c>
      <c r="E23" s="48">
        <f t="shared" ref="E23:H23" si="1">SUM(E5:E11)*$J$5*$K$5</f>
        <v>1140000</v>
      </c>
      <c r="F23" s="48">
        <f t="shared" si="1"/>
        <v>1140000</v>
      </c>
      <c r="G23" s="48">
        <f t="shared" si="1"/>
        <v>1140000</v>
      </c>
      <c r="H23" s="48">
        <f t="shared" si="1"/>
        <v>1140000</v>
      </c>
      <c r="I23" s="50">
        <f t="shared" ref="I23:I24" si="2">SUM(D23:H23)</f>
        <v>5016000</v>
      </c>
    </row>
    <row r="24" spans="3:9" x14ac:dyDescent="0.25">
      <c r="C24" s="38" t="s">
        <v>376</v>
      </c>
      <c r="D24" s="47">
        <f>SUM(D12:D20)*$J$5*$K$5</f>
        <v>0</v>
      </c>
      <c r="E24" s="47">
        <f t="shared" ref="E24:H24" si="3">SUM(E12:E20)*$J$5*$K$5</f>
        <v>570000</v>
      </c>
      <c r="F24" s="47">
        <f t="shared" si="3"/>
        <v>1140000</v>
      </c>
      <c r="G24" s="47">
        <f t="shared" si="3"/>
        <v>1520000</v>
      </c>
      <c r="H24" s="47">
        <f t="shared" si="3"/>
        <v>1520000</v>
      </c>
      <c r="I24" s="50">
        <f t="shared" si="2"/>
        <v>4750000</v>
      </c>
    </row>
    <row r="25" spans="3:9" x14ac:dyDescent="0.25">
      <c r="I25" s="49"/>
    </row>
    <row r="26" spans="3:9" x14ac:dyDescent="0.25">
      <c r="I26" s="49"/>
    </row>
    <row r="27" spans="3:9" x14ac:dyDescent="0.25">
      <c r="I27" s="49"/>
    </row>
    <row r="28" spans="3:9" x14ac:dyDescent="0.25">
      <c r="I28" s="4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TOTEMS V5 PR original ac NC</vt:lpstr>
      <vt:lpstr>TOTEMS V5 PR</vt:lpstr>
      <vt:lpstr>BPU M5 - Lot 7 </vt:lpstr>
      <vt:lpstr>DQE  M5 - Lot 7 </vt:lpstr>
      <vt:lpstr>TOTEMS V4</vt:lpstr>
      <vt:lpstr>TOTEMS V3</vt:lpstr>
      <vt:lpstr>TOTEMS NOMI  V2</vt:lpstr>
      <vt:lpstr>Synthese</vt:lpstr>
      <vt:lpstr>ACTEE +</vt:lpstr>
      <vt:lpstr>TOTEMS NOMI</vt:lpstr>
      <vt:lpstr>TOTEMS MAX</vt:lpstr>
      <vt:lpstr>TOTEMS MIN</vt:lpstr>
      <vt:lpstr>CLUB</vt:lpstr>
      <vt:lpstr>TEAM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Turcat, Nicolas</dc:creator>
  <cp:keywords/>
  <dc:description/>
  <cp:lastModifiedBy>Soupirot, Philippine</cp:lastModifiedBy>
  <cp:revision/>
  <cp:lastPrinted>2023-09-15T12:27:49Z</cp:lastPrinted>
  <dcterms:created xsi:type="dcterms:W3CDTF">2015-06-05T18:19:34Z</dcterms:created>
  <dcterms:modified xsi:type="dcterms:W3CDTF">2025-11-25T15:04:47Z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87ec98-8aff-418c-9455-dc857e1ea7dc_Enabled">
    <vt:lpwstr>true</vt:lpwstr>
  </property>
  <property fmtid="{D5CDD505-2E9C-101B-9397-08002B2CF9AE}" pid="3" name="MSIP_Label_1387ec98-8aff-418c-9455-dc857e1ea7dc_SetDate">
    <vt:lpwstr>2023-01-27T10:56:49Z</vt:lpwstr>
  </property>
  <property fmtid="{D5CDD505-2E9C-101B-9397-08002B2CF9AE}" pid="4" name="MSIP_Label_1387ec98-8aff-418c-9455-dc857e1ea7dc_Method">
    <vt:lpwstr>Standard</vt:lpwstr>
  </property>
  <property fmtid="{D5CDD505-2E9C-101B-9397-08002B2CF9AE}" pid="5" name="MSIP_Label_1387ec98-8aff-418c-9455-dc857e1ea7dc_Name">
    <vt:lpwstr>1387ec98-8aff-418c-9455-dc857e1ea7dc</vt:lpwstr>
  </property>
  <property fmtid="{D5CDD505-2E9C-101B-9397-08002B2CF9AE}" pid="6" name="MSIP_Label_1387ec98-8aff-418c-9455-dc857e1ea7dc_SiteId">
    <vt:lpwstr>6eab6365-8194-49c6-a4d0-e2d1a0fbeb74</vt:lpwstr>
  </property>
  <property fmtid="{D5CDD505-2E9C-101B-9397-08002B2CF9AE}" pid="7" name="MSIP_Label_1387ec98-8aff-418c-9455-dc857e1ea7dc_ActionId">
    <vt:lpwstr>6a67f7c8-f7d2-4ed3-8000-8b79fa3115bd</vt:lpwstr>
  </property>
  <property fmtid="{D5CDD505-2E9C-101B-9397-08002B2CF9AE}" pid="8" name="MSIP_Label_1387ec98-8aff-418c-9455-dc857e1ea7dc_ContentBits">
    <vt:lpwstr>2</vt:lpwstr>
  </property>
</Properties>
</file>